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Prilojenia_2022\Prilojenie_1\"/>
    </mc:Choice>
  </mc:AlternateContent>
  <xr:revisionPtr revIDLastSave="0" documentId="13_ncr:1_{89A73885-5535-4D4E-B0E7-DFDA8CFF042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Приложение 1.23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1" i="8" l="1"/>
  <c r="C42" i="8" l="1"/>
  <c r="D42" i="8"/>
  <c r="E42" i="8"/>
  <c r="G42" i="8"/>
  <c r="L42" i="8"/>
  <c r="M42" i="8"/>
  <c r="N9" i="8"/>
  <c r="N10" i="8"/>
  <c r="N12" i="8"/>
  <c r="N17" i="8"/>
  <c r="N18" i="8"/>
  <c r="N19" i="8"/>
  <c r="N20" i="8"/>
  <c r="N23" i="8"/>
  <c r="N24" i="8"/>
  <c r="N26" i="8"/>
  <c r="N27" i="8"/>
  <c r="N28" i="8"/>
  <c r="N29" i="8"/>
  <c r="N30" i="8"/>
  <c r="N32" i="8"/>
  <c r="N34" i="8"/>
  <c r="N38" i="8"/>
  <c r="N41" i="8"/>
  <c r="N8" i="8"/>
  <c r="N42" i="8" l="1"/>
  <c r="J41" i="8" l="1"/>
  <c r="I41" i="8"/>
  <c r="I39" i="8"/>
  <c r="K39" i="8" s="1"/>
  <c r="I38" i="8"/>
  <c r="K38" i="8" s="1"/>
  <c r="I37" i="8"/>
  <c r="K37" i="8" s="1"/>
  <c r="I35" i="8"/>
  <c r="K35" i="8" s="1"/>
  <c r="I34" i="8"/>
  <c r="K34" i="8" s="1"/>
  <c r="I33" i="8"/>
  <c r="K33" i="8" s="1"/>
  <c r="I32" i="8"/>
  <c r="K32" i="8" s="1"/>
  <c r="J30" i="8"/>
  <c r="I30" i="8"/>
  <c r="I29" i="8"/>
  <c r="K29" i="8" s="1"/>
  <c r="J28" i="8"/>
  <c r="I28" i="8"/>
  <c r="J27" i="8"/>
  <c r="I27" i="8"/>
  <c r="J26" i="8"/>
  <c r="I26" i="8"/>
  <c r="I24" i="8"/>
  <c r="K24" i="8" s="1"/>
  <c r="I23" i="8"/>
  <c r="K23" i="8" s="1"/>
  <c r="I22" i="8"/>
  <c r="I20" i="8"/>
  <c r="K20" i="8" s="1"/>
  <c r="I19" i="8"/>
  <c r="K19" i="8" s="1"/>
  <c r="J18" i="8"/>
  <c r="I18" i="8"/>
  <c r="I17" i="8"/>
  <c r="I15" i="8"/>
  <c r="K15" i="8" s="1"/>
  <c r="I14" i="8"/>
  <c r="K14" i="8" s="1"/>
  <c r="I13" i="8"/>
  <c r="J12" i="8"/>
  <c r="I12" i="8"/>
  <c r="J10" i="8"/>
  <c r="I10" i="8"/>
  <c r="J9" i="8"/>
  <c r="I9" i="8"/>
  <c r="I42" i="8" l="1"/>
  <c r="K30" i="8"/>
  <c r="J42" i="8"/>
  <c r="K10" i="8"/>
  <c r="K9" i="8"/>
  <c r="K12" i="8"/>
  <c r="K26" i="8"/>
  <c r="K28" i="8"/>
  <c r="K18" i="8"/>
  <c r="K27" i="8"/>
  <c r="K13" i="8"/>
  <c r="K17" i="8"/>
  <c r="K22" i="8"/>
  <c r="K41" i="8"/>
  <c r="K42" i="8" l="1"/>
</calcChain>
</file>

<file path=xl/sharedStrings.xml><?xml version="1.0" encoding="utf-8"?>
<sst xmlns="http://schemas.openxmlformats.org/spreadsheetml/2006/main" count="93" uniqueCount="83">
  <si>
    <t>Шифър</t>
  </si>
  <si>
    <t>Образователно-квалификационни степени и форми на обучение</t>
  </si>
  <si>
    <t>Бакалавър</t>
  </si>
  <si>
    <t>Магистър</t>
  </si>
  <si>
    <t>Общо</t>
  </si>
  <si>
    <t>Педагогически науки</t>
  </si>
  <si>
    <t>Педагогика</t>
  </si>
  <si>
    <t>Педагогика на обучението по …</t>
  </si>
  <si>
    <t>Хуманитарни науки</t>
  </si>
  <si>
    <t>Филология</t>
  </si>
  <si>
    <t>История и археология</t>
  </si>
  <si>
    <t>ВСИЧКО:</t>
  </si>
  <si>
    <t>Области на висше образование, професионални направления и специалности от регулираните професии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</si>
  <si>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</si>
  <si>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</si>
  <si>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</si>
  <si>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</si>
  <si>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</si>
  <si>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Политически науки</t>
  </si>
  <si>
    <t>Социални дейности</t>
  </si>
  <si>
    <t>Право</t>
  </si>
  <si>
    <t>Администрация и  управление</t>
  </si>
  <si>
    <t>Икономика</t>
  </si>
  <si>
    <t>Природни науки, математика и информатика</t>
  </si>
  <si>
    <t>Физически науки</t>
  </si>
  <si>
    <t>Химически науки</t>
  </si>
  <si>
    <t>Биологически науки</t>
  </si>
  <si>
    <t>Математика</t>
  </si>
  <si>
    <t xml:space="preserve">Информатика и компютърни  науки  </t>
  </si>
  <si>
    <t>Технически науки</t>
  </si>
  <si>
    <t>Машинно инженерство</t>
  </si>
  <si>
    <t>Електротехника, електроника и автоматика</t>
  </si>
  <si>
    <t>Комуникационна и компютърна техника</t>
  </si>
  <si>
    <t>Биотехнологии</t>
  </si>
  <si>
    <t>Изкуства</t>
  </si>
  <si>
    <t>Изобразително изкуство</t>
  </si>
  <si>
    <t>Музикално и танцово изкуство</t>
  </si>
  <si>
    <t>Театрално и филмово изкуство</t>
  </si>
  <si>
    <t>Сигурност и отбрана</t>
  </si>
  <si>
    <t>Национална сигурност</t>
  </si>
  <si>
    <t>ПРИЛОЖЕНИЕ № 1.23</t>
  </si>
  <si>
    <t>ПЛОВДИВСКИ УНИВЕРСИТЕТ "ПАИСИЙ ХИЛЕНДАРСКИ"</t>
  </si>
  <si>
    <t>РО</t>
  </si>
  <si>
    <t>ЗО</t>
  </si>
  <si>
    <t>Теория и управление на образованието</t>
  </si>
  <si>
    <t>1.1.</t>
  </si>
  <si>
    <t>1.2.</t>
  </si>
  <si>
    <t>1.3.</t>
  </si>
  <si>
    <t>2.1.</t>
  </si>
  <si>
    <t>1.</t>
  </si>
  <si>
    <t>2.</t>
  </si>
  <si>
    <t>2.2.</t>
  </si>
  <si>
    <t>2.3.</t>
  </si>
  <si>
    <t>2.4.</t>
  </si>
  <si>
    <t>3.</t>
  </si>
  <si>
    <t>3.1.</t>
  </si>
  <si>
    <t>3.2.</t>
  </si>
  <si>
    <t>3.3.</t>
  </si>
  <si>
    <t>3.4.</t>
  </si>
  <si>
    <t>3.6.</t>
  </si>
  <si>
    <t>3.7.</t>
  </si>
  <si>
    <t>3.8.</t>
  </si>
  <si>
    <t>4.</t>
  </si>
  <si>
    <t>4.1.</t>
  </si>
  <si>
    <t>4.2.</t>
  </si>
  <si>
    <t>4.3.</t>
  </si>
  <si>
    <t>4.5.</t>
  </si>
  <si>
    <t>4.6.</t>
  </si>
  <si>
    <t>5.</t>
  </si>
  <si>
    <t>5.1.</t>
  </si>
  <si>
    <t>5.2.</t>
  </si>
  <si>
    <t>5.3.</t>
  </si>
  <si>
    <t>5.11.</t>
  </si>
  <si>
    <t>8.</t>
  </si>
  <si>
    <t>8.2.</t>
  </si>
  <si>
    <t>8.3.</t>
  </si>
  <si>
    <t>8.4.</t>
  </si>
  <si>
    <t>9.</t>
  </si>
  <si>
    <t>9.1.</t>
  </si>
  <si>
    <t>Всичко студенти</t>
  </si>
  <si>
    <t>Образователна и научна степен Доктор по форми на обучение</t>
  </si>
  <si>
    <t>Магистър след придобита ОКС Бакалавър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</si>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</sst>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</font>
    <font>
      <sz val="11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i/>
      <sz val="9"/>
      <name val="Calibri"/>
      <family val="2"/>
    </font>
    <font>
      <i/>
      <sz val="9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/>
    <xf numFmtId="3" fontId="1" fillId="0" borderId="1" xfId="0" applyNumberFormat="1" applyFont="1" applyFill="1" applyBorder="1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/>
    <xf numFmtId="0" fontId="2" fillId="0" borderId="6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/>
    </xf>
    <xf numFmtId="0" fontId="2" fillId="0" borderId="6" xfId="0" applyFont="1" applyFill="1" applyBorder="1" applyAlignment="1" applyProtection="1">
      <alignment horizontal="justify" vertical="top" wrapText="1"/>
    </xf>
    <xf numFmtId="0" fontId="1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justify"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Fill="1" applyBorder="1"/>
    <xf numFmtId="49" fontId="4" fillId="0" borderId="1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Font="1" applyBorder="1"/>
    <xf numFmtId="49" fontId="3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8" xfId="0" applyFont="1" applyFill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11243-FB1B-494C-9E47-E4B69CBD0987}">
  <sheetPr>
    <pageSetUpPr fitToPage="1"/>
  </sheetPr>
  <dimension ref="A1:N44"/>
  <sheetViews>
    <sheetView tabSelected="1" zoomScaleNormal="100" workbookViewId="0">
      <pane xSplit="2" ySplit="6" topLeftCell="C13" activePane="bottomRight" state="frozen"/>
      <selection pane="topRight" activeCell="C1" sqref="C1"/>
      <selection pane="bottomLeft" activeCell="A13" sqref="A13"/>
      <selection pane="bottomRight" activeCell="P40" sqref="P40"/>
    </sheetView>
  </sheetViews>
  <sheetFormatPr defaultRowHeight="15" x14ac:dyDescent="0.25"/>
  <cols>
    <col min="1" max="1" width="10.7109375" style="4" customWidth="1"/>
    <col min="2" max="2" width="46.85546875" style="4" customWidth="1"/>
    <col min="3" max="11" width="8.7109375" style="4" customWidth="1"/>
    <col min="12" max="12" width="9.140625" style="4" customWidth="1"/>
    <col min="13" max="226" width="9.140625" style="4"/>
    <col min="227" max="227" width="8.7109375" style="4" customWidth="1"/>
    <col min="228" max="228" width="37" style="4" customWidth="1"/>
    <col min="229" max="229" width="8.140625" style="4" customWidth="1"/>
    <col min="230" max="230" width="8.28515625" style="4" customWidth="1"/>
    <col min="231" max="232" width="7.5703125" style="4" customWidth="1"/>
    <col min="233" max="233" width="8.85546875" style="4" customWidth="1"/>
    <col min="234" max="234" width="7.85546875" style="4" customWidth="1"/>
    <col min="235" max="235" width="8.140625" style="4" customWidth="1"/>
    <col min="236" max="236" width="8" style="4" customWidth="1"/>
    <col min="237" max="238" width="8.7109375" style="4" customWidth="1"/>
    <col min="239" max="239" width="7.42578125" style="4" customWidth="1"/>
    <col min="240" max="240" width="7.5703125" style="4" customWidth="1"/>
    <col min="241" max="241" width="8.85546875" style="4" customWidth="1"/>
    <col min="242" max="242" width="6.7109375" style="4" customWidth="1"/>
    <col min="243" max="482" width="9.140625" style="4"/>
    <col min="483" max="483" width="8.7109375" style="4" customWidth="1"/>
    <col min="484" max="484" width="37" style="4" customWidth="1"/>
    <col min="485" max="485" width="8.140625" style="4" customWidth="1"/>
    <col min="486" max="486" width="8.28515625" style="4" customWidth="1"/>
    <col min="487" max="488" width="7.5703125" style="4" customWidth="1"/>
    <col min="489" max="489" width="8.85546875" style="4" customWidth="1"/>
    <col min="490" max="490" width="7.85546875" style="4" customWidth="1"/>
    <col min="491" max="491" width="8.140625" style="4" customWidth="1"/>
    <col min="492" max="492" width="8" style="4" customWidth="1"/>
    <col min="493" max="494" width="8.7109375" style="4" customWidth="1"/>
    <col min="495" max="495" width="7.42578125" style="4" customWidth="1"/>
    <col min="496" max="496" width="7.5703125" style="4" customWidth="1"/>
    <col min="497" max="497" width="8.85546875" style="4" customWidth="1"/>
    <col min="498" max="498" width="6.7109375" style="4" customWidth="1"/>
    <col min="499" max="738" width="9.140625" style="4"/>
    <col min="739" max="739" width="8.7109375" style="4" customWidth="1"/>
    <col min="740" max="740" width="37" style="4" customWidth="1"/>
    <col min="741" max="741" width="8.140625" style="4" customWidth="1"/>
    <col min="742" max="742" width="8.28515625" style="4" customWidth="1"/>
    <col min="743" max="744" width="7.5703125" style="4" customWidth="1"/>
    <col min="745" max="745" width="8.85546875" style="4" customWidth="1"/>
    <col min="746" max="746" width="7.85546875" style="4" customWidth="1"/>
    <col min="747" max="747" width="8.140625" style="4" customWidth="1"/>
    <col min="748" max="748" width="8" style="4" customWidth="1"/>
    <col min="749" max="750" width="8.7109375" style="4" customWidth="1"/>
    <col min="751" max="751" width="7.42578125" style="4" customWidth="1"/>
    <col min="752" max="752" width="7.5703125" style="4" customWidth="1"/>
    <col min="753" max="753" width="8.85546875" style="4" customWidth="1"/>
    <col min="754" max="754" width="6.7109375" style="4" customWidth="1"/>
    <col min="755" max="994" width="9.140625" style="4"/>
    <col min="995" max="995" width="8.7109375" style="4" customWidth="1"/>
    <col min="996" max="996" width="37" style="4" customWidth="1"/>
    <col min="997" max="997" width="8.140625" style="4" customWidth="1"/>
    <col min="998" max="998" width="8.28515625" style="4" customWidth="1"/>
    <col min="999" max="1000" width="7.5703125" style="4" customWidth="1"/>
    <col min="1001" max="1001" width="8.85546875" style="4" customWidth="1"/>
    <col min="1002" max="1002" width="7.85546875" style="4" customWidth="1"/>
    <col min="1003" max="1003" width="8.140625" style="4" customWidth="1"/>
    <col min="1004" max="1004" width="8" style="4" customWidth="1"/>
    <col min="1005" max="1006" width="8.7109375" style="4" customWidth="1"/>
    <col min="1007" max="1007" width="7.42578125" style="4" customWidth="1"/>
    <col min="1008" max="1008" width="7.5703125" style="4" customWidth="1"/>
    <col min="1009" max="1009" width="8.85546875" style="4" customWidth="1"/>
    <col min="1010" max="1010" width="6.7109375" style="4" customWidth="1"/>
    <col min="1011" max="1250" width="9.140625" style="4"/>
    <col min="1251" max="1251" width="8.7109375" style="4" customWidth="1"/>
    <col min="1252" max="1252" width="37" style="4" customWidth="1"/>
    <col min="1253" max="1253" width="8.140625" style="4" customWidth="1"/>
    <col min="1254" max="1254" width="8.28515625" style="4" customWidth="1"/>
    <col min="1255" max="1256" width="7.5703125" style="4" customWidth="1"/>
    <col min="1257" max="1257" width="8.85546875" style="4" customWidth="1"/>
    <col min="1258" max="1258" width="7.85546875" style="4" customWidth="1"/>
    <col min="1259" max="1259" width="8.140625" style="4" customWidth="1"/>
    <col min="1260" max="1260" width="8" style="4" customWidth="1"/>
    <col min="1261" max="1262" width="8.7109375" style="4" customWidth="1"/>
    <col min="1263" max="1263" width="7.42578125" style="4" customWidth="1"/>
    <col min="1264" max="1264" width="7.5703125" style="4" customWidth="1"/>
    <col min="1265" max="1265" width="8.85546875" style="4" customWidth="1"/>
    <col min="1266" max="1266" width="6.7109375" style="4" customWidth="1"/>
    <col min="1267" max="1506" width="9.140625" style="4"/>
    <col min="1507" max="1507" width="8.7109375" style="4" customWidth="1"/>
    <col min="1508" max="1508" width="37" style="4" customWidth="1"/>
    <col min="1509" max="1509" width="8.140625" style="4" customWidth="1"/>
    <col min="1510" max="1510" width="8.28515625" style="4" customWidth="1"/>
    <col min="1511" max="1512" width="7.5703125" style="4" customWidth="1"/>
    <col min="1513" max="1513" width="8.85546875" style="4" customWidth="1"/>
    <col min="1514" max="1514" width="7.85546875" style="4" customWidth="1"/>
    <col min="1515" max="1515" width="8.140625" style="4" customWidth="1"/>
    <col min="1516" max="1516" width="8" style="4" customWidth="1"/>
    <col min="1517" max="1518" width="8.7109375" style="4" customWidth="1"/>
    <col min="1519" max="1519" width="7.42578125" style="4" customWidth="1"/>
    <col min="1520" max="1520" width="7.5703125" style="4" customWidth="1"/>
    <col min="1521" max="1521" width="8.85546875" style="4" customWidth="1"/>
    <col min="1522" max="1522" width="6.7109375" style="4" customWidth="1"/>
    <col min="1523" max="1762" width="9.140625" style="4"/>
    <col min="1763" max="1763" width="8.7109375" style="4" customWidth="1"/>
    <col min="1764" max="1764" width="37" style="4" customWidth="1"/>
    <col min="1765" max="1765" width="8.140625" style="4" customWidth="1"/>
    <col min="1766" max="1766" width="8.28515625" style="4" customWidth="1"/>
    <col min="1767" max="1768" width="7.5703125" style="4" customWidth="1"/>
    <col min="1769" max="1769" width="8.85546875" style="4" customWidth="1"/>
    <col min="1770" max="1770" width="7.85546875" style="4" customWidth="1"/>
    <col min="1771" max="1771" width="8.140625" style="4" customWidth="1"/>
    <col min="1772" max="1772" width="8" style="4" customWidth="1"/>
    <col min="1773" max="1774" width="8.7109375" style="4" customWidth="1"/>
    <col min="1775" max="1775" width="7.42578125" style="4" customWidth="1"/>
    <col min="1776" max="1776" width="7.5703125" style="4" customWidth="1"/>
    <col min="1777" max="1777" width="8.85546875" style="4" customWidth="1"/>
    <col min="1778" max="1778" width="6.7109375" style="4" customWidth="1"/>
    <col min="1779" max="2018" width="9.140625" style="4"/>
    <col min="2019" max="2019" width="8.7109375" style="4" customWidth="1"/>
    <col min="2020" max="2020" width="37" style="4" customWidth="1"/>
    <col min="2021" max="2021" width="8.140625" style="4" customWidth="1"/>
    <col min="2022" max="2022" width="8.28515625" style="4" customWidth="1"/>
    <col min="2023" max="2024" width="7.5703125" style="4" customWidth="1"/>
    <col min="2025" max="2025" width="8.85546875" style="4" customWidth="1"/>
    <col min="2026" max="2026" width="7.85546875" style="4" customWidth="1"/>
    <col min="2027" max="2027" width="8.140625" style="4" customWidth="1"/>
    <col min="2028" max="2028" width="8" style="4" customWidth="1"/>
    <col min="2029" max="2030" width="8.7109375" style="4" customWidth="1"/>
    <col min="2031" max="2031" width="7.42578125" style="4" customWidth="1"/>
    <col min="2032" max="2032" width="7.5703125" style="4" customWidth="1"/>
    <col min="2033" max="2033" width="8.85546875" style="4" customWidth="1"/>
    <col min="2034" max="2034" width="6.7109375" style="4" customWidth="1"/>
    <col min="2035" max="2274" width="9.140625" style="4"/>
    <col min="2275" max="2275" width="8.7109375" style="4" customWidth="1"/>
    <col min="2276" max="2276" width="37" style="4" customWidth="1"/>
    <col min="2277" max="2277" width="8.140625" style="4" customWidth="1"/>
    <col min="2278" max="2278" width="8.28515625" style="4" customWidth="1"/>
    <col min="2279" max="2280" width="7.5703125" style="4" customWidth="1"/>
    <col min="2281" max="2281" width="8.85546875" style="4" customWidth="1"/>
    <col min="2282" max="2282" width="7.85546875" style="4" customWidth="1"/>
    <col min="2283" max="2283" width="8.140625" style="4" customWidth="1"/>
    <col min="2284" max="2284" width="8" style="4" customWidth="1"/>
    <col min="2285" max="2286" width="8.7109375" style="4" customWidth="1"/>
    <col min="2287" max="2287" width="7.42578125" style="4" customWidth="1"/>
    <col min="2288" max="2288" width="7.5703125" style="4" customWidth="1"/>
    <col min="2289" max="2289" width="8.85546875" style="4" customWidth="1"/>
    <col min="2290" max="2290" width="6.7109375" style="4" customWidth="1"/>
    <col min="2291" max="2530" width="9.140625" style="4"/>
    <col min="2531" max="2531" width="8.7109375" style="4" customWidth="1"/>
    <col min="2532" max="2532" width="37" style="4" customWidth="1"/>
    <col min="2533" max="2533" width="8.140625" style="4" customWidth="1"/>
    <col min="2534" max="2534" width="8.28515625" style="4" customWidth="1"/>
    <col min="2535" max="2536" width="7.5703125" style="4" customWidth="1"/>
    <col min="2537" max="2537" width="8.85546875" style="4" customWidth="1"/>
    <col min="2538" max="2538" width="7.85546875" style="4" customWidth="1"/>
    <col min="2539" max="2539" width="8.140625" style="4" customWidth="1"/>
    <col min="2540" max="2540" width="8" style="4" customWidth="1"/>
    <col min="2541" max="2542" width="8.7109375" style="4" customWidth="1"/>
    <col min="2543" max="2543" width="7.42578125" style="4" customWidth="1"/>
    <col min="2544" max="2544" width="7.5703125" style="4" customWidth="1"/>
    <col min="2545" max="2545" width="8.85546875" style="4" customWidth="1"/>
    <col min="2546" max="2546" width="6.7109375" style="4" customWidth="1"/>
    <col min="2547" max="2786" width="9.140625" style="4"/>
    <col min="2787" max="2787" width="8.7109375" style="4" customWidth="1"/>
    <col min="2788" max="2788" width="37" style="4" customWidth="1"/>
    <col min="2789" max="2789" width="8.140625" style="4" customWidth="1"/>
    <col min="2790" max="2790" width="8.28515625" style="4" customWidth="1"/>
    <col min="2791" max="2792" width="7.5703125" style="4" customWidth="1"/>
    <col min="2793" max="2793" width="8.85546875" style="4" customWidth="1"/>
    <col min="2794" max="2794" width="7.85546875" style="4" customWidth="1"/>
    <col min="2795" max="2795" width="8.140625" style="4" customWidth="1"/>
    <col min="2796" max="2796" width="8" style="4" customWidth="1"/>
    <col min="2797" max="2798" width="8.7109375" style="4" customWidth="1"/>
    <col min="2799" max="2799" width="7.42578125" style="4" customWidth="1"/>
    <col min="2800" max="2800" width="7.5703125" style="4" customWidth="1"/>
    <col min="2801" max="2801" width="8.85546875" style="4" customWidth="1"/>
    <col min="2802" max="2802" width="6.7109375" style="4" customWidth="1"/>
    <col min="2803" max="3042" width="9.140625" style="4"/>
    <col min="3043" max="3043" width="8.7109375" style="4" customWidth="1"/>
    <col min="3044" max="3044" width="37" style="4" customWidth="1"/>
    <col min="3045" max="3045" width="8.140625" style="4" customWidth="1"/>
    <col min="3046" max="3046" width="8.28515625" style="4" customWidth="1"/>
    <col min="3047" max="3048" width="7.5703125" style="4" customWidth="1"/>
    <col min="3049" max="3049" width="8.85546875" style="4" customWidth="1"/>
    <col min="3050" max="3050" width="7.85546875" style="4" customWidth="1"/>
    <col min="3051" max="3051" width="8.140625" style="4" customWidth="1"/>
    <col min="3052" max="3052" width="8" style="4" customWidth="1"/>
    <col min="3053" max="3054" width="8.7109375" style="4" customWidth="1"/>
    <col min="3055" max="3055" width="7.42578125" style="4" customWidth="1"/>
    <col min="3056" max="3056" width="7.5703125" style="4" customWidth="1"/>
    <col min="3057" max="3057" width="8.85546875" style="4" customWidth="1"/>
    <col min="3058" max="3058" width="6.7109375" style="4" customWidth="1"/>
    <col min="3059" max="3298" width="9.140625" style="4"/>
    <col min="3299" max="3299" width="8.7109375" style="4" customWidth="1"/>
    <col min="3300" max="3300" width="37" style="4" customWidth="1"/>
    <col min="3301" max="3301" width="8.140625" style="4" customWidth="1"/>
    <col min="3302" max="3302" width="8.28515625" style="4" customWidth="1"/>
    <col min="3303" max="3304" width="7.5703125" style="4" customWidth="1"/>
    <col min="3305" max="3305" width="8.85546875" style="4" customWidth="1"/>
    <col min="3306" max="3306" width="7.85546875" style="4" customWidth="1"/>
    <col min="3307" max="3307" width="8.140625" style="4" customWidth="1"/>
    <col min="3308" max="3308" width="8" style="4" customWidth="1"/>
    <col min="3309" max="3310" width="8.7109375" style="4" customWidth="1"/>
    <col min="3311" max="3311" width="7.42578125" style="4" customWidth="1"/>
    <col min="3312" max="3312" width="7.5703125" style="4" customWidth="1"/>
    <col min="3313" max="3313" width="8.85546875" style="4" customWidth="1"/>
    <col min="3314" max="3314" width="6.7109375" style="4" customWidth="1"/>
    <col min="3315" max="3554" width="9.140625" style="4"/>
    <col min="3555" max="3555" width="8.7109375" style="4" customWidth="1"/>
    <col min="3556" max="3556" width="37" style="4" customWidth="1"/>
    <col min="3557" max="3557" width="8.140625" style="4" customWidth="1"/>
    <col min="3558" max="3558" width="8.28515625" style="4" customWidth="1"/>
    <col min="3559" max="3560" width="7.5703125" style="4" customWidth="1"/>
    <col min="3561" max="3561" width="8.85546875" style="4" customWidth="1"/>
    <col min="3562" max="3562" width="7.85546875" style="4" customWidth="1"/>
    <col min="3563" max="3563" width="8.140625" style="4" customWidth="1"/>
    <col min="3564" max="3564" width="8" style="4" customWidth="1"/>
    <col min="3565" max="3566" width="8.7109375" style="4" customWidth="1"/>
    <col min="3567" max="3567" width="7.42578125" style="4" customWidth="1"/>
    <col min="3568" max="3568" width="7.5703125" style="4" customWidth="1"/>
    <col min="3569" max="3569" width="8.85546875" style="4" customWidth="1"/>
    <col min="3570" max="3570" width="6.7109375" style="4" customWidth="1"/>
    <col min="3571" max="3810" width="9.140625" style="4"/>
    <col min="3811" max="3811" width="8.7109375" style="4" customWidth="1"/>
    <col min="3812" max="3812" width="37" style="4" customWidth="1"/>
    <col min="3813" max="3813" width="8.140625" style="4" customWidth="1"/>
    <col min="3814" max="3814" width="8.28515625" style="4" customWidth="1"/>
    <col min="3815" max="3816" width="7.5703125" style="4" customWidth="1"/>
    <col min="3817" max="3817" width="8.85546875" style="4" customWidth="1"/>
    <col min="3818" max="3818" width="7.85546875" style="4" customWidth="1"/>
    <col min="3819" max="3819" width="8.140625" style="4" customWidth="1"/>
    <col min="3820" max="3820" width="8" style="4" customWidth="1"/>
    <col min="3821" max="3822" width="8.7109375" style="4" customWidth="1"/>
    <col min="3823" max="3823" width="7.42578125" style="4" customWidth="1"/>
    <col min="3824" max="3824" width="7.5703125" style="4" customWidth="1"/>
    <col min="3825" max="3825" width="8.85546875" style="4" customWidth="1"/>
    <col min="3826" max="3826" width="6.7109375" style="4" customWidth="1"/>
    <col min="3827" max="4066" width="9.140625" style="4"/>
    <col min="4067" max="4067" width="8.7109375" style="4" customWidth="1"/>
    <col min="4068" max="4068" width="37" style="4" customWidth="1"/>
    <col min="4069" max="4069" width="8.140625" style="4" customWidth="1"/>
    <col min="4070" max="4070" width="8.28515625" style="4" customWidth="1"/>
    <col min="4071" max="4072" width="7.5703125" style="4" customWidth="1"/>
    <col min="4073" max="4073" width="8.85546875" style="4" customWidth="1"/>
    <col min="4074" max="4074" width="7.85546875" style="4" customWidth="1"/>
    <col min="4075" max="4075" width="8.140625" style="4" customWidth="1"/>
    <col min="4076" max="4076" width="8" style="4" customWidth="1"/>
    <col min="4077" max="4078" width="8.7109375" style="4" customWidth="1"/>
    <col min="4079" max="4079" width="7.42578125" style="4" customWidth="1"/>
    <col min="4080" max="4080" width="7.5703125" style="4" customWidth="1"/>
    <col min="4081" max="4081" width="8.85546875" style="4" customWidth="1"/>
    <col min="4082" max="4082" width="6.7109375" style="4" customWidth="1"/>
    <col min="4083" max="4322" width="9.140625" style="4"/>
    <col min="4323" max="4323" width="8.7109375" style="4" customWidth="1"/>
    <col min="4324" max="4324" width="37" style="4" customWidth="1"/>
    <col min="4325" max="4325" width="8.140625" style="4" customWidth="1"/>
    <col min="4326" max="4326" width="8.28515625" style="4" customWidth="1"/>
    <col min="4327" max="4328" width="7.5703125" style="4" customWidth="1"/>
    <col min="4329" max="4329" width="8.85546875" style="4" customWidth="1"/>
    <col min="4330" max="4330" width="7.85546875" style="4" customWidth="1"/>
    <col min="4331" max="4331" width="8.140625" style="4" customWidth="1"/>
    <col min="4332" max="4332" width="8" style="4" customWidth="1"/>
    <col min="4333" max="4334" width="8.7109375" style="4" customWidth="1"/>
    <col min="4335" max="4335" width="7.42578125" style="4" customWidth="1"/>
    <col min="4336" max="4336" width="7.5703125" style="4" customWidth="1"/>
    <col min="4337" max="4337" width="8.85546875" style="4" customWidth="1"/>
    <col min="4338" max="4338" width="6.7109375" style="4" customWidth="1"/>
    <col min="4339" max="4578" width="9.140625" style="4"/>
    <col min="4579" max="4579" width="8.7109375" style="4" customWidth="1"/>
    <col min="4580" max="4580" width="37" style="4" customWidth="1"/>
    <col min="4581" max="4581" width="8.140625" style="4" customWidth="1"/>
    <col min="4582" max="4582" width="8.28515625" style="4" customWidth="1"/>
    <col min="4583" max="4584" width="7.5703125" style="4" customWidth="1"/>
    <col min="4585" max="4585" width="8.85546875" style="4" customWidth="1"/>
    <col min="4586" max="4586" width="7.85546875" style="4" customWidth="1"/>
    <col min="4587" max="4587" width="8.140625" style="4" customWidth="1"/>
    <col min="4588" max="4588" width="8" style="4" customWidth="1"/>
    <col min="4589" max="4590" width="8.7109375" style="4" customWidth="1"/>
    <col min="4591" max="4591" width="7.42578125" style="4" customWidth="1"/>
    <col min="4592" max="4592" width="7.5703125" style="4" customWidth="1"/>
    <col min="4593" max="4593" width="8.85546875" style="4" customWidth="1"/>
    <col min="4594" max="4594" width="6.7109375" style="4" customWidth="1"/>
    <col min="4595" max="4834" width="9.140625" style="4"/>
    <col min="4835" max="4835" width="8.7109375" style="4" customWidth="1"/>
    <col min="4836" max="4836" width="37" style="4" customWidth="1"/>
    <col min="4837" max="4837" width="8.140625" style="4" customWidth="1"/>
    <col min="4838" max="4838" width="8.28515625" style="4" customWidth="1"/>
    <col min="4839" max="4840" width="7.5703125" style="4" customWidth="1"/>
    <col min="4841" max="4841" width="8.85546875" style="4" customWidth="1"/>
    <col min="4842" max="4842" width="7.85546875" style="4" customWidth="1"/>
    <col min="4843" max="4843" width="8.140625" style="4" customWidth="1"/>
    <col min="4844" max="4844" width="8" style="4" customWidth="1"/>
    <col min="4845" max="4846" width="8.7109375" style="4" customWidth="1"/>
    <col min="4847" max="4847" width="7.42578125" style="4" customWidth="1"/>
    <col min="4848" max="4848" width="7.5703125" style="4" customWidth="1"/>
    <col min="4849" max="4849" width="8.85546875" style="4" customWidth="1"/>
    <col min="4850" max="4850" width="6.7109375" style="4" customWidth="1"/>
    <col min="4851" max="5090" width="9.140625" style="4"/>
    <col min="5091" max="5091" width="8.7109375" style="4" customWidth="1"/>
    <col min="5092" max="5092" width="37" style="4" customWidth="1"/>
    <col min="5093" max="5093" width="8.140625" style="4" customWidth="1"/>
    <col min="5094" max="5094" width="8.28515625" style="4" customWidth="1"/>
    <col min="5095" max="5096" width="7.5703125" style="4" customWidth="1"/>
    <col min="5097" max="5097" width="8.85546875" style="4" customWidth="1"/>
    <col min="5098" max="5098" width="7.85546875" style="4" customWidth="1"/>
    <col min="5099" max="5099" width="8.140625" style="4" customWidth="1"/>
    <col min="5100" max="5100" width="8" style="4" customWidth="1"/>
    <col min="5101" max="5102" width="8.7109375" style="4" customWidth="1"/>
    <col min="5103" max="5103" width="7.42578125" style="4" customWidth="1"/>
    <col min="5104" max="5104" width="7.5703125" style="4" customWidth="1"/>
    <col min="5105" max="5105" width="8.85546875" style="4" customWidth="1"/>
    <col min="5106" max="5106" width="6.7109375" style="4" customWidth="1"/>
    <col min="5107" max="5346" width="9.140625" style="4"/>
    <col min="5347" max="5347" width="8.7109375" style="4" customWidth="1"/>
    <col min="5348" max="5348" width="37" style="4" customWidth="1"/>
    <col min="5349" max="5349" width="8.140625" style="4" customWidth="1"/>
    <col min="5350" max="5350" width="8.28515625" style="4" customWidth="1"/>
    <col min="5351" max="5352" width="7.5703125" style="4" customWidth="1"/>
    <col min="5353" max="5353" width="8.85546875" style="4" customWidth="1"/>
    <col min="5354" max="5354" width="7.85546875" style="4" customWidth="1"/>
    <col min="5355" max="5355" width="8.140625" style="4" customWidth="1"/>
    <col min="5356" max="5356" width="8" style="4" customWidth="1"/>
    <col min="5357" max="5358" width="8.7109375" style="4" customWidth="1"/>
    <col min="5359" max="5359" width="7.42578125" style="4" customWidth="1"/>
    <col min="5360" max="5360" width="7.5703125" style="4" customWidth="1"/>
    <col min="5361" max="5361" width="8.85546875" style="4" customWidth="1"/>
    <col min="5362" max="5362" width="6.7109375" style="4" customWidth="1"/>
    <col min="5363" max="5602" width="9.140625" style="4"/>
    <col min="5603" max="5603" width="8.7109375" style="4" customWidth="1"/>
    <col min="5604" max="5604" width="37" style="4" customWidth="1"/>
    <col min="5605" max="5605" width="8.140625" style="4" customWidth="1"/>
    <col min="5606" max="5606" width="8.28515625" style="4" customWidth="1"/>
    <col min="5607" max="5608" width="7.5703125" style="4" customWidth="1"/>
    <col min="5609" max="5609" width="8.85546875" style="4" customWidth="1"/>
    <col min="5610" max="5610" width="7.85546875" style="4" customWidth="1"/>
    <col min="5611" max="5611" width="8.140625" style="4" customWidth="1"/>
    <col min="5612" max="5612" width="8" style="4" customWidth="1"/>
    <col min="5613" max="5614" width="8.7109375" style="4" customWidth="1"/>
    <col min="5615" max="5615" width="7.42578125" style="4" customWidth="1"/>
    <col min="5616" max="5616" width="7.5703125" style="4" customWidth="1"/>
    <col min="5617" max="5617" width="8.85546875" style="4" customWidth="1"/>
    <col min="5618" max="5618" width="6.7109375" style="4" customWidth="1"/>
    <col min="5619" max="5858" width="9.140625" style="4"/>
    <col min="5859" max="5859" width="8.7109375" style="4" customWidth="1"/>
    <col min="5860" max="5860" width="37" style="4" customWidth="1"/>
    <col min="5861" max="5861" width="8.140625" style="4" customWidth="1"/>
    <col min="5862" max="5862" width="8.28515625" style="4" customWidth="1"/>
    <col min="5863" max="5864" width="7.5703125" style="4" customWidth="1"/>
    <col min="5865" max="5865" width="8.85546875" style="4" customWidth="1"/>
    <col min="5866" max="5866" width="7.85546875" style="4" customWidth="1"/>
    <col min="5867" max="5867" width="8.140625" style="4" customWidth="1"/>
    <col min="5868" max="5868" width="8" style="4" customWidth="1"/>
    <col min="5869" max="5870" width="8.7109375" style="4" customWidth="1"/>
    <col min="5871" max="5871" width="7.42578125" style="4" customWidth="1"/>
    <col min="5872" max="5872" width="7.5703125" style="4" customWidth="1"/>
    <col min="5873" max="5873" width="8.85546875" style="4" customWidth="1"/>
    <col min="5874" max="5874" width="6.7109375" style="4" customWidth="1"/>
    <col min="5875" max="6114" width="9.140625" style="4"/>
    <col min="6115" max="6115" width="8.7109375" style="4" customWidth="1"/>
    <col min="6116" max="6116" width="37" style="4" customWidth="1"/>
    <col min="6117" max="6117" width="8.140625" style="4" customWidth="1"/>
    <col min="6118" max="6118" width="8.28515625" style="4" customWidth="1"/>
    <col min="6119" max="6120" width="7.5703125" style="4" customWidth="1"/>
    <col min="6121" max="6121" width="8.85546875" style="4" customWidth="1"/>
    <col min="6122" max="6122" width="7.85546875" style="4" customWidth="1"/>
    <col min="6123" max="6123" width="8.140625" style="4" customWidth="1"/>
    <col min="6124" max="6124" width="8" style="4" customWidth="1"/>
    <col min="6125" max="6126" width="8.7109375" style="4" customWidth="1"/>
    <col min="6127" max="6127" width="7.42578125" style="4" customWidth="1"/>
    <col min="6128" max="6128" width="7.5703125" style="4" customWidth="1"/>
    <col min="6129" max="6129" width="8.85546875" style="4" customWidth="1"/>
    <col min="6130" max="6130" width="6.7109375" style="4" customWidth="1"/>
    <col min="6131" max="6370" width="9.140625" style="4"/>
    <col min="6371" max="6371" width="8.7109375" style="4" customWidth="1"/>
    <col min="6372" max="6372" width="37" style="4" customWidth="1"/>
    <col min="6373" max="6373" width="8.140625" style="4" customWidth="1"/>
    <col min="6374" max="6374" width="8.28515625" style="4" customWidth="1"/>
    <col min="6375" max="6376" width="7.5703125" style="4" customWidth="1"/>
    <col min="6377" max="6377" width="8.85546875" style="4" customWidth="1"/>
    <col min="6378" max="6378" width="7.85546875" style="4" customWidth="1"/>
    <col min="6379" max="6379" width="8.140625" style="4" customWidth="1"/>
    <col min="6380" max="6380" width="8" style="4" customWidth="1"/>
    <col min="6381" max="6382" width="8.7109375" style="4" customWidth="1"/>
    <col min="6383" max="6383" width="7.42578125" style="4" customWidth="1"/>
    <col min="6384" max="6384" width="7.5703125" style="4" customWidth="1"/>
    <col min="6385" max="6385" width="8.85546875" style="4" customWidth="1"/>
    <col min="6386" max="6386" width="6.7109375" style="4" customWidth="1"/>
    <col min="6387" max="6626" width="9.140625" style="4"/>
    <col min="6627" max="6627" width="8.7109375" style="4" customWidth="1"/>
    <col min="6628" max="6628" width="37" style="4" customWidth="1"/>
    <col min="6629" max="6629" width="8.140625" style="4" customWidth="1"/>
    <col min="6630" max="6630" width="8.28515625" style="4" customWidth="1"/>
    <col min="6631" max="6632" width="7.5703125" style="4" customWidth="1"/>
    <col min="6633" max="6633" width="8.85546875" style="4" customWidth="1"/>
    <col min="6634" max="6634" width="7.85546875" style="4" customWidth="1"/>
    <col min="6635" max="6635" width="8.140625" style="4" customWidth="1"/>
    <col min="6636" max="6636" width="8" style="4" customWidth="1"/>
    <col min="6637" max="6638" width="8.7109375" style="4" customWidth="1"/>
    <col min="6639" max="6639" width="7.42578125" style="4" customWidth="1"/>
    <col min="6640" max="6640" width="7.5703125" style="4" customWidth="1"/>
    <col min="6641" max="6641" width="8.85546875" style="4" customWidth="1"/>
    <col min="6642" max="6642" width="6.7109375" style="4" customWidth="1"/>
    <col min="6643" max="6882" width="9.140625" style="4"/>
    <col min="6883" max="6883" width="8.7109375" style="4" customWidth="1"/>
    <col min="6884" max="6884" width="37" style="4" customWidth="1"/>
    <col min="6885" max="6885" width="8.140625" style="4" customWidth="1"/>
    <col min="6886" max="6886" width="8.28515625" style="4" customWidth="1"/>
    <col min="6887" max="6888" width="7.5703125" style="4" customWidth="1"/>
    <col min="6889" max="6889" width="8.85546875" style="4" customWidth="1"/>
    <col min="6890" max="6890" width="7.85546875" style="4" customWidth="1"/>
    <col min="6891" max="6891" width="8.140625" style="4" customWidth="1"/>
    <col min="6892" max="6892" width="8" style="4" customWidth="1"/>
    <col min="6893" max="6894" width="8.7109375" style="4" customWidth="1"/>
    <col min="6895" max="6895" width="7.42578125" style="4" customWidth="1"/>
    <col min="6896" max="6896" width="7.5703125" style="4" customWidth="1"/>
    <col min="6897" max="6897" width="8.85546875" style="4" customWidth="1"/>
    <col min="6898" max="6898" width="6.7109375" style="4" customWidth="1"/>
    <col min="6899" max="7138" width="9.140625" style="4"/>
    <col min="7139" max="7139" width="8.7109375" style="4" customWidth="1"/>
    <col min="7140" max="7140" width="37" style="4" customWidth="1"/>
    <col min="7141" max="7141" width="8.140625" style="4" customWidth="1"/>
    <col min="7142" max="7142" width="8.28515625" style="4" customWidth="1"/>
    <col min="7143" max="7144" width="7.5703125" style="4" customWidth="1"/>
    <col min="7145" max="7145" width="8.85546875" style="4" customWidth="1"/>
    <col min="7146" max="7146" width="7.85546875" style="4" customWidth="1"/>
    <col min="7147" max="7147" width="8.140625" style="4" customWidth="1"/>
    <col min="7148" max="7148" width="8" style="4" customWidth="1"/>
    <col min="7149" max="7150" width="8.7109375" style="4" customWidth="1"/>
    <col min="7151" max="7151" width="7.42578125" style="4" customWidth="1"/>
    <col min="7152" max="7152" width="7.5703125" style="4" customWidth="1"/>
    <col min="7153" max="7153" width="8.85546875" style="4" customWidth="1"/>
    <col min="7154" max="7154" width="6.7109375" style="4" customWidth="1"/>
    <col min="7155" max="7394" width="9.140625" style="4"/>
    <col min="7395" max="7395" width="8.7109375" style="4" customWidth="1"/>
    <col min="7396" max="7396" width="37" style="4" customWidth="1"/>
    <col min="7397" max="7397" width="8.140625" style="4" customWidth="1"/>
    <col min="7398" max="7398" width="8.28515625" style="4" customWidth="1"/>
    <col min="7399" max="7400" width="7.5703125" style="4" customWidth="1"/>
    <col min="7401" max="7401" width="8.85546875" style="4" customWidth="1"/>
    <col min="7402" max="7402" width="7.85546875" style="4" customWidth="1"/>
    <col min="7403" max="7403" width="8.140625" style="4" customWidth="1"/>
    <col min="7404" max="7404" width="8" style="4" customWidth="1"/>
    <col min="7405" max="7406" width="8.7109375" style="4" customWidth="1"/>
    <col min="7407" max="7407" width="7.42578125" style="4" customWidth="1"/>
    <col min="7408" max="7408" width="7.5703125" style="4" customWidth="1"/>
    <col min="7409" max="7409" width="8.85546875" style="4" customWidth="1"/>
    <col min="7410" max="7410" width="6.7109375" style="4" customWidth="1"/>
    <col min="7411" max="7650" width="9.140625" style="4"/>
    <col min="7651" max="7651" width="8.7109375" style="4" customWidth="1"/>
    <col min="7652" max="7652" width="37" style="4" customWidth="1"/>
    <col min="7653" max="7653" width="8.140625" style="4" customWidth="1"/>
    <col min="7654" max="7654" width="8.28515625" style="4" customWidth="1"/>
    <col min="7655" max="7656" width="7.5703125" style="4" customWidth="1"/>
    <col min="7657" max="7657" width="8.85546875" style="4" customWidth="1"/>
    <col min="7658" max="7658" width="7.85546875" style="4" customWidth="1"/>
    <col min="7659" max="7659" width="8.140625" style="4" customWidth="1"/>
    <col min="7660" max="7660" width="8" style="4" customWidth="1"/>
    <col min="7661" max="7662" width="8.7109375" style="4" customWidth="1"/>
    <col min="7663" max="7663" width="7.42578125" style="4" customWidth="1"/>
    <col min="7664" max="7664" width="7.5703125" style="4" customWidth="1"/>
    <col min="7665" max="7665" width="8.85546875" style="4" customWidth="1"/>
    <col min="7666" max="7666" width="6.7109375" style="4" customWidth="1"/>
    <col min="7667" max="7906" width="9.140625" style="4"/>
    <col min="7907" max="7907" width="8.7109375" style="4" customWidth="1"/>
    <col min="7908" max="7908" width="37" style="4" customWidth="1"/>
    <col min="7909" max="7909" width="8.140625" style="4" customWidth="1"/>
    <col min="7910" max="7910" width="8.28515625" style="4" customWidth="1"/>
    <col min="7911" max="7912" width="7.5703125" style="4" customWidth="1"/>
    <col min="7913" max="7913" width="8.85546875" style="4" customWidth="1"/>
    <col min="7914" max="7914" width="7.85546875" style="4" customWidth="1"/>
    <col min="7915" max="7915" width="8.140625" style="4" customWidth="1"/>
    <col min="7916" max="7916" width="8" style="4" customWidth="1"/>
    <col min="7917" max="7918" width="8.7109375" style="4" customWidth="1"/>
    <col min="7919" max="7919" width="7.42578125" style="4" customWidth="1"/>
    <col min="7920" max="7920" width="7.5703125" style="4" customWidth="1"/>
    <col min="7921" max="7921" width="8.85546875" style="4" customWidth="1"/>
    <col min="7922" max="7922" width="6.7109375" style="4" customWidth="1"/>
    <col min="7923" max="8162" width="9.140625" style="4"/>
    <col min="8163" max="8163" width="8.7109375" style="4" customWidth="1"/>
    <col min="8164" max="8164" width="37" style="4" customWidth="1"/>
    <col min="8165" max="8165" width="8.140625" style="4" customWidth="1"/>
    <col min="8166" max="8166" width="8.28515625" style="4" customWidth="1"/>
    <col min="8167" max="8168" width="7.5703125" style="4" customWidth="1"/>
    <col min="8169" max="8169" width="8.85546875" style="4" customWidth="1"/>
    <col min="8170" max="8170" width="7.85546875" style="4" customWidth="1"/>
    <col min="8171" max="8171" width="8.140625" style="4" customWidth="1"/>
    <col min="8172" max="8172" width="8" style="4" customWidth="1"/>
    <col min="8173" max="8174" width="8.7109375" style="4" customWidth="1"/>
    <col min="8175" max="8175" width="7.42578125" style="4" customWidth="1"/>
    <col min="8176" max="8176" width="7.5703125" style="4" customWidth="1"/>
    <col min="8177" max="8177" width="8.85546875" style="4" customWidth="1"/>
    <col min="8178" max="8178" width="6.7109375" style="4" customWidth="1"/>
    <col min="8179" max="8418" width="9.140625" style="4"/>
    <col min="8419" max="8419" width="8.7109375" style="4" customWidth="1"/>
    <col min="8420" max="8420" width="37" style="4" customWidth="1"/>
    <col min="8421" max="8421" width="8.140625" style="4" customWidth="1"/>
    <col min="8422" max="8422" width="8.28515625" style="4" customWidth="1"/>
    <col min="8423" max="8424" width="7.5703125" style="4" customWidth="1"/>
    <col min="8425" max="8425" width="8.85546875" style="4" customWidth="1"/>
    <col min="8426" max="8426" width="7.85546875" style="4" customWidth="1"/>
    <col min="8427" max="8427" width="8.140625" style="4" customWidth="1"/>
    <col min="8428" max="8428" width="8" style="4" customWidth="1"/>
    <col min="8429" max="8430" width="8.7109375" style="4" customWidth="1"/>
    <col min="8431" max="8431" width="7.42578125" style="4" customWidth="1"/>
    <col min="8432" max="8432" width="7.5703125" style="4" customWidth="1"/>
    <col min="8433" max="8433" width="8.85546875" style="4" customWidth="1"/>
    <col min="8434" max="8434" width="6.7109375" style="4" customWidth="1"/>
    <col min="8435" max="8674" width="9.140625" style="4"/>
    <col min="8675" max="8675" width="8.7109375" style="4" customWidth="1"/>
    <col min="8676" max="8676" width="37" style="4" customWidth="1"/>
    <col min="8677" max="8677" width="8.140625" style="4" customWidth="1"/>
    <col min="8678" max="8678" width="8.28515625" style="4" customWidth="1"/>
    <col min="8679" max="8680" width="7.5703125" style="4" customWidth="1"/>
    <col min="8681" max="8681" width="8.85546875" style="4" customWidth="1"/>
    <col min="8682" max="8682" width="7.85546875" style="4" customWidth="1"/>
    <col min="8683" max="8683" width="8.140625" style="4" customWidth="1"/>
    <col min="8684" max="8684" width="8" style="4" customWidth="1"/>
    <col min="8685" max="8686" width="8.7109375" style="4" customWidth="1"/>
    <col min="8687" max="8687" width="7.42578125" style="4" customWidth="1"/>
    <col min="8688" max="8688" width="7.5703125" style="4" customWidth="1"/>
    <col min="8689" max="8689" width="8.85546875" style="4" customWidth="1"/>
    <col min="8690" max="8690" width="6.7109375" style="4" customWidth="1"/>
    <col min="8691" max="8930" width="9.140625" style="4"/>
    <col min="8931" max="8931" width="8.7109375" style="4" customWidth="1"/>
    <col min="8932" max="8932" width="37" style="4" customWidth="1"/>
    <col min="8933" max="8933" width="8.140625" style="4" customWidth="1"/>
    <col min="8934" max="8934" width="8.28515625" style="4" customWidth="1"/>
    <col min="8935" max="8936" width="7.5703125" style="4" customWidth="1"/>
    <col min="8937" max="8937" width="8.85546875" style="4" customWidth="1"/>
    <col min="8938" max="8938" width="7.85546875" style="4" customWidth="1"/>
    <col min="8939" max="8939" width="8.140625" style="4" customWidth="1"/>
    <col min="8940" max="8940" width="8" style="4" customWidth="1"/>
    <col min="8941" max="8942" width="8.7109375" style="4" customWidth="1"/>
    <col min="8943" max="8943" width="7.42578125" style="4" customWidth="1"/>
    <col min="8944" max="8944" width="7.5703125" style="4" customWidth="1"/>
    <col min="8945" max="8945" width="8.85546875" style="4" customWidth="1"/>
    <col min="8946" max="8946" width="6.7109375" style="4" customWidth="1"/>
    <col min="8947" max="9186" width="9.140625" style="4"/>
    <col min="9187" max="9187" width="8.7109375" style="4" customWidth="1"/>
    <col min="9188" max="9188" width="37" style="4" customWidth="1"/>
    <col min="9189" max="9189" width="8.140625" style="4" customWidth="1"/>
    <col min="9190" max="9190" width="8.28515625" style="4" customWidth="1"/>
    <col min="9191" max="9192" width="7.5703125" style="4" customWidth="1"/>
    <col min="9193" max="9193" width="8.85546875" style="4" customWidth="1"/>
    <col min="9194" max="9194" width="7.85546875" style="4" customWidth="1"/>
    <col min="9195" max="9195" width="8.140625" style="4" customWidth="1"/>
    <col min="9196" max="9196" width="8" style="4" customWidth="1"/>
    <col min="9197" max="9198" width="8.7109375" style="4" customWidth="1"/>
    <col min="9199" max="9199" width="7.42578125" style="4" customWidth="1"/>
    <col min="9200" max="9200" width="7.5703125" style="4" customWidth="1"/>
    <col min="9201" max="9201" width="8.85546875" style="4" customWidth="1"/>
    <col min="9202" max="9202" width="6.7109375" style="4" customWidth="1"/>
    <col min="9203" max="9442" width="9.140625" style="4"/>
    <col min="9443" max="9443" width="8.7109375" style="4" customWidth="1"/>
    <col min="9444" max="9444" width="37" style="4" customWidth="1"/>
    <col min="9445" max="9445" width="8.140625" style="4" customWidth="1"/>
    <col min="9446" max="9446" width="8.28515625" style="4" customWidth="1"/>
    <col min="9447" max="9448" width="7.5703125" style="4" customWidth="1"/>
    <col min="9449" max="9449" width="8.85546875" style="4" customWidth="1"/>
    <col min="9450" max="9450" width="7.85546875" style="4" customWidth="1"/>
    <col min="9451" max="9451" width="8.140625" style="4" customWidth="1"/>
    <col min="9452" max="9452" width="8" style="4" customWidth="1"/>
    <col min="9453" max="9454" width="8.7109375" style="4" customWidth="1"/>
    <col min="9455" max="9455" width="7.42578125" style="4" customWidth="1"/>
    <col min="9456" max="9456" width="7.5703125" style="4" customWidth="1"/>
    <col min="9457" max="9457" width="8.85546875" style="4" customWidth="1"/>
    <col min="9458" max="9458" width="6.7109375" style="4" customWidth="1"/>
    <col min="9459" max="9698" width="9.140625" style="4"/>
    <col min="9699" max="9699" width="8.7109375" style="4" customWidth="1"/>
    <col min="9700" max="9700" width="37" style="4" customWidth="1"/>
    <col min="9701" max="9701" width="8.140625" style="4" customWidth="1"/>
    <col min="9702" max="9702" width="8.28515625" style="4" customWidth="1"/>
    <col min="9703" max="9704" width="7.5703125" style="4" customWidth="1"/>
    <col min="9705" max="9705" width="8.85546875" style="4" customWidth="1"/>
    <col min="9706" max="9706" width="7.85546875" style="4" customWidth="1"/>
    <col min="9707" max="9707" width="8.140625" style="4" customWidth="1"/>
    <col min="9708" max="9708" width="8" style="4" customWidth="1"/>
    <col min="9709" max="9710" width="8.7109375" style="4" customWidth="1"/>
    <col min="9711" max="9711" width="7.42578125" style="4" customWidth="1"/>
    <col min="9712" max="9712" width="7.5703125" style="4" customWidth="1"/>
    <col min="9713" max="9713" width="8.85546875" style="4" customWidth="1"/>
    <col min="9714" max="9714" width="6.7109375" style="4" customWidth="1"/>
    <col min="9715" max="9954" width="9.140625" style="4"/>
    <col min="9955" max="9955" width="8.7109375" style="4" customWidth="1"/>
    <col min="9956" max="9956" width="37" style="4" customWidth="1"/>
    <col min="9957" max="9957" width="8.140625" style="4" customWidth="1"/>
    <col min="9958" max="9958" width="8.28515625" style="4" customWidth="1"/>
    <col min="9959" max="9960" width="7.5703125" style="4" customWidth="1"/>
    <col min="9961" max="9961" width="8.85546875" style="4" customWidth="1"/>
    <col min="9962" max="9962" width="7.85546875" style="4" customWidth="1"/>
    <col min="9963" max="9963" width="8.140625" style="4" customWidth="1"/>
    <col min="9964" max="9964" width="8" style="4" customWidth="1"/>
    <col min="9965" max="9966" width="8.7109375" style="4" customWidth="1"/>
    <col min="9967" max="9967" width="7.42578125" style="4" customWidth="1"/>
    <col min="9968" max="9968" width="7.5703125" style="4" customWidth="1"/>
    <col min="9969" max="9969" width="8.85546875" style="4" customWidth="1"/>
    <col min="9970" max="9970" width="6.7109375" style="4" customWidth="1"/>
    <col min="9971" max="10210" width="9.140625" style="4"/>
    <col min="10211" max="10211" width="8.7109375" style="4" customWidth="1"/>
    <col min="10212" max="10212" width="37" style="4" customWidth="1"/>
    <col min="10213" max="10213" width="8.140625" style="4" customWidth="1"/>
    <col min="10214" max="10214" width="8.28515625" style="4" customWidth="1"/>
    <col min="10215" max="10216" width="7.5703125" style="4" customWidth="1"/>
    <col min="10217" max="10217" width="8.85546875" style="4" customWidth="1"/>
    <col min="10218" max="10218" width="7.85546875" style="4" customWidth="1"/>
    <col min="10219" max="10219" width="8.140625" style="4" customWidth="1"/>
    <col min="10220" max="10220" width="8" style="4" customWidth="1"/>
    <col min="10221" max="10222" width="8.7109375" style="4" customWidth="1"/>
    <col min="10223" max="10223" width="7.42578125" style="4" customWidth="1"/>
    <col min="10224" max="10224" width="7.5703125" style="4" customWidth="1"/>
    <col min="10225" max="10225" width="8.85546875" style="4" customWidth="1"/>
    <col min="10226" max="10226" width="6.7109375" style="4" customWidth="1"/>
    <col min="10227" max="10466" width="9.140625" style="4"/>
    <col min="10467" max="10467" width="8.7109375" style="4" customWidth="1"/>
    <col min="10468" max="10468" width="37" style="4" customWidth="1"/>
    <col min="10469" max="10469" width="8.140625" style="4" customWidth="1"/>
    <col min="10470" max="10470" width="8.28515625" style="4" customWidth="1"/>
    <col min="10471" max="10472" width="7.5703125" style="4" customWidth="1"/>
    <col min="10473" max="10473" width="8.85546875" style="4" customWidth="1"/>
    <col min="10474" max="10474" width="7.85546875" style="4" customWidth="1"/>
    <col min="10475" max="10475" width="8.140625" style="4" customWidth="1"/>
    <col min="10476" max="10476" width="8" style="4" customWidth="1"/>
    <col min="10477" max="10478" width="8.7109375" style="4" customWidth="1"/>
    <col min="10479" max="10479" width="7.42578125" style="4" customWidth="1"/>
    <col min="10480" max="10480" width="7.5703125" style="4" customWidth="1"/>
    <col min="10481" max="10481" width="8.85546875" style="4" customWidth="1"/>
    <col min="10482" max="10482" width="6.7109375" style="4" customWidth="1"/>
    <col min="10483" max="10722" width="9.140625" style="4"/>
    <col min="10723" max="10723" width="8.7109375" style="4" customWidth="1"/>
    <col min="10724" max="10724" width="37" style="4" customWidth="1"/>
    <col min="10725" max="10725" width="8.140625" style="4" customWidth="1"/>
    <col min="10726" max="10726" width="8.28515625" style="4" customWidth="1"/>
    <col min="10727" max="10728" width="7.5703125" style="4" customWidth="1"/>
    <col min="10729" max="10729" width="8.85546875" style="4" customWidth="1"/>
    <col min="10730" max="10730" width="7.85546875" style="4" customWidth="1"/>
    <col min="10731" max="10731" width="8.140625" style="4" customWidth="1"/>
    <col min="10732" max="10732" width="8" style="4" customWidth="1"/>
    <col min="10733" max="10734" width="8.7109375" style="4" customWidth="1"/>
    <col min="10735" max="10735" width="7.42578125" style="4" customWidth="1"/>
    <col min="10736" max="10736" width="7.5703125" style="4" customWidth="1"/>
    <col min="10737" max="10737" width="8.85546875" style="4" customWidth="1"/>
    <col min="10738" max="10738" width="6.7109375" style="4" customWidth="1"/>
    <col min="10739" max="10978" width="9.140625" style="4"/>
    <col min="10979" max="10979" width="8.7109375" style="4" customWidth="1"/>
    <col min="10980" max="10980" width="37" style="4" customWidth="1"/>
    <col min="10981" max="10981" width="8.140625" style="4" customWidth="1"/>
    <col min="10982" max="10982" width="8.28515625" style="4" customWidth="1"/>
    <col min="10983" max="10984" width="7.5703125" style="4" customWidth="1"/>
    <col min="10985" max="10985" width="8.85546875" style="4" customWidth="1"/>
    <col min="10986" max="10986" width="7.85546875" style="4" customWidth="1"/>
    <col min="10987" max="10987" width="8.140625" style="4" customWidth="1"/>
    <col min="10988" max="10988" width="8" style="4" customWidth="1"/>
    <col min="10989" max="10990" width="8.7109375" style="4" customWidth="1"/>
    <col min="10991" max="10991" width="7.42578125" style="4" customWidth="1"/>
    <col min="10992" max="10992" width="7.5703125" style="4" customWidth="1"/>
    <col min="10993" max="10993" width="8.85546875" style="4" customWidth="1"/>
    <col min="10994" max="10994" width="6.7109375" style="4" customWidth="1"/>
    <col min="10995" max="11234" width="9.140625" style="4"/>
    <col min="11235" max="11235" width="8.7109375" style="4" customWidth="1"/>
    <col min="11236" max="11236" width="37" style="4" customWidth="1"/>
    <col min="11237" max="11237" width="8.140625" style="4" customWidth="1"/>
    <col min="11238" max="11238" width="8.28515625" style="4" customWidth="1"/>
    <col min="11239" max="11240" width="7.5703125" style="4" customWidth="1"/>
    <col min="11241" max="11241" width="8.85546875" style="4" customWidth="1"/>
    <col min="11242" max="11242" width="7.85546875" style="4" customWidth="1"/>
    <col min="11243" max="11243" width="8.140625" style="4" customWidth="1"/>
    <col min="11244" max="11244" width="8" style="4" customWidth="1"/>
    <col min="11245" max="11246" width="8.7109375" style="4" customWidth="1"/>
    <col min="11247" max="11247" width="7.42578125" style="4" customWidth="1"/>
    <col min="11248" max="11248" width="7.5703125" style="4" customWidth="1"/>
    <col min="11249" max="11249" width="8.85546875" style="4" customWidth="1"/>
    <col min="11250" max="11250" width="6.7109375" style="4" customWidth="1"/>
    <col min="11251" max="11490" width="9.140625" style="4"/>
    <col min="11491" max="11491" width="8.7109375" style="4" customWidth="1"/>
    <col min="11492" max="11492" width="37" style="4" customWidth="1"/>
    <col min="11493" max="11493" width="8.140625" style="4" customWidth="1"/>
    <col min="11494" max="11494" width="8.28515625" style="4" customWidth="1"/>
    <col min="11495" max="11496" width="7.5703125" style="4" customWidth="1"/>
    <col min="11497" max="11497" width="8.85546875" style="4" customWidth="1"/>
    <col min="11498" max="11498" width="7.85546875" style="4" customWidth="1"/>
    <col min="11499" max="11499" width="8.140625" style="4" customWidth="1"/>
    <col min="11500" max="11500" width="8" style="4" customWidth="1"/>
    <col min="11501" max="11502" width="8.7109375" style="4" customWidth="1"/>
    <col min="11503" max="11503" width="7.42578125" style="4" customWidth="1"/>
    <col min="11504" max="11504" width="7.5703125" style="4" customWidth="1"/>
    <col min="11505" max="11505" width="8.85546875" style="4" customWidth="1"/>
    <col min="11506" max="11506" width="6.7109375" style="4" customWidth="1"/>
    <col min="11507" max="11746" width="9.140625" style="4"/>
    <col min="11747" max="11747" width="8.7109375" style="4" customWidth="1"/>
    <col min="11748" max="11748" width="37" style="4" customWidth="1"/>
    <col min="11749" max="11749" width="8.140625" style="4" customWidth="1"/>
    <col min="11750" max="11750" width="8.28515625" style="4" customWidth="1"/>
    <col min="11751" max="11752" width="7.5703125" style="4" customWidth="1"/>
    <col min="11753" max="11753" width="8.85546875" style="4" customWidth="1"/>
    <col min="11754" max="11754" width="7.85546875" style="4" customWidth="1"/>
    <col min="11755" max="11755" width="8.140625" style="4" customWidth="1"/>
    <col min="11756" max="11756" width="8" style="4" customWidth="1"/>
    <col min="11757" max="11758" width="8.7109375" style="4" customWidth="1"/>
    <col min="11759" max="11759" width="7.42578125" style="4" customWidth="1"/>
    <col min="11760" max="11760" width="7.5703125" style="4" customWidth="1"/>
    <col min="11761" max="11761" width="8.85546875" style="4" customWidth="1"/>
    <col min="11762" max="11762" width="6.7109375" style="4" customWidth="1"/>
    <col min="11763" max="12002" width="9.140625" style="4"/>
    <col min="12003" max="12003" width="8.7109375" style="4" customWidth="1"/>
    <col min="12004" max="12004" width="37" style="4" customWidth="1"/>
    <col min="12005" max="12005" width="8.140625" style="4" customWidth="1"/>
    <col min="12006" max="12006" width="8.28515625" style="4" customWidth="1"/>
    <col min="12007" max="12008" width="7.5703125" style="4" customWidth="1"/>
    <col min="12009" max="12009" width="8.85546875" style="4" customWidth="1"/>
    <col min="12010" max="12010" width="7.85546875" style="4" customWidth="1"/>
    <col min="12011" max="12011" width="8.140625" style="4" customWidth="1"/>
    <col min="12012" max="12012" width="8" style="4" customWidth="1"/>
    <col min="12013" max="12014" width="8.7109375" style="4" customWidth="1"/>
    <col min="12015" max="12015" width="7.42578125" style="4" customWidth="1"/>
    <col min="12016" max="12016" width="7.5703125" style="4" customWidth="1"/>
    <col min="12017" max="12017" width="8.85546875" style="4" customWidth="1"/>
    <col min="12018" max="12018" width="6.7109375" style="4" customWidth="1"/>
    <col min="12019" max="12258" width="9.140625" style="4"/>
    <col min="12259" max="12259" width="8.7109375" style="4" customWidth="1"/>
    <col min="12260" max="12260" width="37" style="4" customWidth="1"/>
    <col min="12261" max="12261" width="8.140625" style="4" customWidth="1"/>
    <col min="12262" max="12262" width="8.28515625" style="4" customWidth="1"/>
    <col min="12263" max="12264" width="7.5703125" style="4" customWidth="1"/>
    <col min="12265" max="12265" width="8.85546875" style="4" customWidth="1"/>
    <col min="12266" max="12266" width="7.85546875" style="4" customWidth="1"/>
    <col min="12267" max="12267" width="8.140625" style="4" customWidth="1"/>
    <col min="12268" max="12268" width="8" style="4" customWidth="1"/>
    <col min="12269" max="12270" width="8.7109375" style="4" customWidth="1"/>
    <col min="12271" max="12271" width="7.42578125" style="4" customWidth="1"/>
    <col min="12272" max="12272" width="7.5703125" style="4" customWidth="1"/>
    <col min="12273" max="12273" width="8.85546875" style="4" customWidth="1"/>
    <col min="12274" max="12274" width="6.7109375" style="4" customWidth="1"/>
    <col min="12275" max="12514" width="9.140625" style="4"/>
    <col min="12515" max="12515" width="8.7109375" style="4" customWidth="1"/>
    <col min="12516" max="12516" width="37" style="4" customWidth="1"/>
    <col min="12517" max="12517" width="8.140625" style="4" customWidth="1"/>
    <col min="12518" max="12518" width="8.28515625" style="4" customWidth="1"/>
    <col min="12519" max="12520" width="7.5703125" style="4" customWidth="1"/>
    <col min="12521" max="12521" width="8.85546875" style="4" customWidth="1"/>
    <col min="12522" max="12522" width="7.85546875" style="4" customWidth="1"/>
    <col min="12523" max="12523" width="8.140625" style="4" customWidth="1"/>
    <col min="12524" max="12524" width="8" style="4" customWidth="1"/>
    <col min="12525" max="12526" width="8.7109375" style="4" customWidth="1"/>
    <col min="12527" max="12527" width="7.42578125" style="4" customWidth="1"/>
    <col min="12528" max="12528" width="7.5703125" style="4" customWidth="1"/>
    <col min="12529" max="12529" width="8.85546875" style="4" customWidth="1"/>
    <col min="12530" max="12530" width="6.7109375" style="4" customWidth="1"/>
    <col min="12531" max="12770" width="9.140625" style="4"/>
    <col min="12771" max="12771" width="8.7109375" style="4" customWidth="1"/>
    <col min="12772" max="12772" width="37" style="4" customWidth="1"/>
    <col min="12773" max="12773" width="8.140625" style="4" customWidth="1"/>
    <col min="12774" max="12774" width="8.28515625" style="4" customWidth="1"/>
    <col min="12775" max="12776" width="7.5703125" style="4" customWidth="1"/>
    <col min="12777" max="12777" width="8.85546875" style="4" customWidth="1"/>
    <col min="12778" max="12778" width="7.85546875" style="4" customWidth="1"/>
    <col min="12779" max="12779" width="8.140625" style="4" customWidth="1"/>
    <col min="12780" max="12780" width="8" style="4" customWidth="1"/>
    <col min="12781" max="12782" width="8.7109375" style="4" customWidth="1"/>
    <col min="12783" max="12783" width="7.42578125" style="4" customWidth="1"/>
    <col min="12784" max="12784" width="7.5703125" style="4" customWidth="1"/>
    <col min="12785" max="12785" width="8.85546875" style="4" customWidth="1"/>
    <col min="12786" max="12786" width="6.7109375" style="4" customWidth="1"/>
    <col min="12787" max="13026" width="9.140625" style="4"/>
    <col min="13027" max="13027" width="8.7109375" style="4" customWidth="1"/>
    <col min="13028" max="13028" width="37" style="4" customWidth="1"/>
    <col min="13029" max="13029" width="8.140625" style="4" customWidth="1"/>
    <col min="13030" max="13030" width="8.28515625" style="4" customWidth="1"/>
    <col min="13031" max="13032" width="7.5703125" style="4" customWidth="1"/>
    <col min="13033" max="13033" width="8.85546875" style="4" customWidth="1"/>
    <col min="13034" max="13034" width="7.85546875" style="4" customWidth="1"/>
    <col min="13035" max="13035" width="8.140625" style="4" customWidth="1"/>
    <col min="13036" max="13036" width="8" style="4" customWidth="1"/>
    <col min="13037" max="13038" width="8.7109375" style="4" customWidth="1"/>
    <col min="13039" max="13039" width="7.42578125" style="4" customWidth="1"/>
    <col min="13040" max="13040" width="7.5703125" style="4" customWidth="1"/>
    <col min="13041" max="13041" width="8.85546875" style="4" customWidth="1"/>
    <col min="13042" max="13042" width="6.7109375" style="4" customWidth="1"/>
    <col min="13043" max="13282" width="9.140625" style="4"/>
    <col min="13283" max="13283" width="8.7109375" style="4" customWidth="1"/>
    <col min="13284" max="13284" width="37" style="4" customWidth="1"/>
    <col min="13285" max="13285" width="8.140625" style="4" customWidth="1"/>
    <col min="13286" max="13286" width="8.28515625" style="4" customWidth="1"/>
    <col min="13287" max="13288" width="7.5703125" style="4" customWidth="1"/>
    <col min="13289" max="13289" width="8.85546875" style="4" customWidth="1"/>
    <col min="13290" max="13290" width="7.85546875" style="4" customWidth="1"/>
    <col min="13291" max="13291" width="8.140625" style="4" customWidth="1"/>
    <col min="13292" max="13292" width="8" style="4" customWidth="1"/>
    <col min="13293" max="13294" width="8.7109375" style="4" customWidth="1"/>
    <col min="13295" max="13295" width="7.42578125" style="4" customWidth="1"/>
    <col min="13296" max="13296" width="7.5703125" style="4" customWidth="1"/>
    <col min="13297" max="13297" width="8.85546875" style="4" customWidth="1"/>
    <col min="13298" max="13298" width="6.7109375" style="4" customWidth="1"/>
    <col min="13299" max="13538" width="9.140625" style="4"/>
    <col min="13539" max="13539" width="8.7109375" style="4" customWidth="1"/>
    <col min="13540" max="13540" width="37" style="4" customWidth="1"/>
    <col min="13541" max="13541" width="8.140625" style="4" customWidth="1"/>
    <col min="13542" max="13542" width="8.28515625" style="4" customWidth="1"/>
    <col min="13543" max="13544" width="7.5703125" style="4" customWidth="1"/>
    <col min="13545" max="13545" width="8.85546875" style="4" customWidth="1"/>
    <col min="13546" max="13546" width="7.85546875" style="4" customWidth="1"/>
    <col min="13547" max="13547" width="8.140625" style="4" customWidth="1"/>
    <col min="13548" max="13548" width="8" style="4" customWidth="1"/>
    <col min="13549" max="13550" width="8.7109375" style="4" customWidth="1"/>
    <col min="13551" max="13551" width="7.42578125" style="4" customWidth="1"/>
    <col min="13552" max="13552" width="7.5703125" style="4" customWidth="1"/>
    <col min="13553" max="13553" width="8.85546875" style="4" customWidth="1"/>
    <col min="13554" max="13554" width="6.7109375" style="4" customWidth="1"/>
    <col min="13555" max="13794" width="9.140625" style="4"/>
    <col min="13795" max="13795" width="8.7109375" style="4" customWidth="1"/>
    <col min="13796" max="13796" width="37" style="4" customWidth="1"/>
    <col min="13797" max="13797" width="8.140625" style="4" customWidth="1"/>
    <col min="13798" max="13798" width="8.28515625" style="4" customWidth="1"/>
    <col min="13799" max="13800" width="7.5703125" style="4" customWidth="1"/>
    <col min="13801" max="13801" width="8.85546875" style="4" customWidth="1"/>
    <col min="13802" max="13802" width="7.85546875" style="4" customWidth="1"/>
    <col min="13803" max="13803" width="8.140625" style="4" customWidth="1"/>
    <col min="13804" max="13804" width="8" style="4" customWidth="1"/>
    <col min="13805" max="13806" width="8.7109375" style="4" customWidth="1"/>
    <col min="13807" max="13807" width="7.42578125" style="4" customWidth="1"/>
    <col min="13808" max="13808" width="7.5703125" style="4" customWidth="1"/>
    <col min="13809" max="13809" width="8.85546875" style="4" customWidth="1"/>
    <col min="13810" max="13810" width="6.7109375" style="4" customWidth="1"/>
    <col min="13811" max="14050" width="9.140625" style="4"/>
    <col min="14051" max="14051" width="8.7109375" style="4" customWidth="1"/>
    <col min="14052" max="14052" width="37" style="4" customWidth="1"/>
    <col min="14053" max="14053" width="8.140625" style="4" customWidth="1"/>
    <col min="14054" max="14054" width="8.28515625" style="4" customWidth="1"/>
    <col min="14055" max="14056" width="7.5703125" style="4" customWidth="1"/>
    <col min="14057" max="14057" width="8.85546875" style="4" customWidth="1"/>
    <col min="14058" max="14058" width="7.85546875" style="4" customWidth="1"/>
    <col min="14059" max="14059" width="8.140625" style="4" customWidth="1"/>
    <col min="14060" max="14060" width="8" style="4" customWidth="1"/>
    <col min="14061" max="14062" width="8.7109375" style="4" customWidth="1"/>
    <col min="14063" max="14063" width="7.42578125" style="4" customWidth="1"/>
    <col min="14064" max="14064" width="7.5703125" style="4" customWidth="1"/>
    <col min="14065" max="14065" width="8.85546875" style="4" customWidth="1"/>
    <col min="14066" max="14066" width="6.7109375" style="4" customWidth="1"/>
    <col min="14067" max="14306" width="9.140625" style="4"/>
    <col min="14307" max="14307" width="8.7109375" style="4" customWidth="1"/>
    <col min="14308" max="14308" width="37" style="4" customWidth="1"/>
    <col min="14309" max="14309" width="8.140625" style="4" customWidth="1"/>
    <col min="14310" max="14310" width="8.28515625" style="4" customWidth="1"/>
    <col min="14311" max="14312" width="7.5703125" style="4" customWidth="1"/>
    <col min="14313" max="14313" width="8.85546875" style="4" customWidth="1"/>
    <col min="14314" max="14314" width="7.85546875" style="4" customWidth="1"/>
    <col min="14315" max="14315" width="8.140625" style="4" customWidth="1"/>
    <col min="14316" max="14316" width="8" style="4" customWidth="1"/>
    <col min="14317" max="14318" width="8.7109375" style="4" customWidth="1"/>
    <col min="14319" max="14319" width="7.42578125" style="4" customWidth="1"/>
    <col min="14320" max="14320" width="7.5703125" style="4" customWidth="1"/>
    <col min="14321" max="14321" width="8.85546875" style="4" customWidth="1"/>
    <col min="14322" max="14322" width="6.7109375" style="4" customWidth="1"/>
    <col min="14323" max="14562" width="9.140625" style="4"/>
    <col min="14563" max="14563" width="8.7109375" style="4" customWidth="1"/>
    <col min="14564" max="14564" width="37" style="4" customWidth="1"/>
    <col min="14565" max="14565" width="8.140625" style="4" customWidth="1"/>
    <col min="14566" max="14566" width="8.28515625" style="4" customWidth="1"/>
    <col min="14567" max="14568" width="7.5703125" style="4" customWidth="1"/>
    <col min="14569" max="14569" width="8.85546875" style="4" customWidth="1"/>
    <col min="14570" max="14570" width="7.85546875" style="4" customWidth="1"/>
    <col min="14571" max="14571" width="8.140625" style="4" customWidth="1"/>
    <col min="14572" max="14572" width="8" style="4" customWidth="1"/>
    <col min="14573" max="14574" width="8.7109375" style="4" customWidth="1"/>
    <col min="14575" max="14575" width="7.42578125" style="4" customWidth="1"/>
    <col min="14576" max="14576" width="7.5703125" style="4" customWidth="1"/>
    <col min="14577" max="14577" width="8.85546875" style="4" customWidth="1"/>
    <col min="14578" max="14578" width="6.7109375" style="4" customWidth="1"/>
    <col min="14579" max="14818" width="9.140625" style="4"/>
    <col min="14819" max="14819" width="8.7109375" style="4" customWidth="1"/>
    <col min="14820" max="14820" width="37" style="4" customWidth="1"/>
    <col min="14821" max="14821" width="8.140625" style="4" customWidth="1"/>
    <col min="14822" max="14822" width="8.28515625" style="4" customWidth="1"/>
    <col min="14823" max="14824" width="7.5703125" style="4" customWidth="1"/>
    <col min="14825" max="14825" width="8.85546875" style="4" customWidth="1"/>
    <col min="14826" max="14826" width="7.85546875" style="4" customWidth="1"/>
    <col min="14827" max="14827" width="8.140625" style="4" customWidth="1"/>
    <col min="14828" max="14828" width="8" style="4" customWidth="1"/>
    <col min="14829" max="14830" width="8.7109375" style="4" customWidth="1"/>
    <col min="14831" max="14831" width="7.42578125" style="4" customWidth="1"/>
    <col min="14832" max="14832" width="7.5703125" style="4" customWidth="1"/>
    <col min="14833" max="14833" width="8.85546875" style="4" customWidth="1"/>
    <col min="14834" max="14834" width="6.7109375" style="4" customWidth="1"/>
    <col min="14835" max="15074" width="9.140625" style="4"/>
    <col min="15075" max="15075" width="8.7109375" style="4" customWidth="1"/>
    <col min="15076" max="15076" width="37" style="4" customWidth="1"/>
    <col min="15077" max="15077" width="8.140625" style="4" customWidth="1"/>
    <col min="15078" max="15078" width="8.28515625" style="4" customWidth="1"/>
    <col min="15079" max="15080" width="7.5703125" style="4" customWidth="1"/>
    <col min="15081" max="15081" width="8.85546875" style="4" customWidth="1"/>
    <col min="15082" max="15082" width="7.85546875" style="4" customWidth="1"/>
    <col min="15083" max="15083" width="8.140625" style="4" customWidth="1"/>
    <col min="15084" max="15084" width="8" style="4" customWidth="1"/>
    <col min="15085" max="15086" width="8.7109375" style="4" customWidth="1"/>
    <col min="15087" max="15087" width="7.42578125" style="4" customWidth="1"/>
    <col min="15088" max="15088" width="7.5703125" style="4" customWidth="1"/>
    <col min="15089" max="15089" width="8.85546875" style="4" customWidth="1"/>
    <col min="15090" max="15090" width="6.7109375" style="4" customWidth="1"/>
    <col min="15091" max="15330" width="9.140625" style="4"/>
    <col min="15331" max="15331" width="8.7109375" style="4" customWidth="1"/>
    <col min="15332" max="15332" width="37" style="4" customWidth="1"/>
    <col min="15333" max="15333" width="8.140625" style="4" customWidth="1"/>
    <col min="15334" max="15334" width="8.28515625" style="4" customWidth="1"/>
    <col min="15335" max="15336" width="7.5703125" style="4" customWidth="1"/>
    <col min="15337" max="15337" width="8.85546875" style="4" customWidth="1"/>
    <col min="15338" max="15338" width="7.85546875" style="4" customWidth="1"/>
    <col min="15339" max="15339" width="8.140625" style="4" customWidth="1"/>
    <col min="15340" max="15340" width="8" style="4" customWidth="1"/>
    <col min="15341" max="15342" width="8.7109375" style="4" customWidth="1"/>
    <col min="15343" max="15343" width="7.42578125" style="4" customWidth="1"/>
    <col min="15344" max="15344" width="7.5703125" style="4" customWidth="1"/>
    <col min="15345" max="15345" width="8.85546875" style="4" customWidth="1"/>
    <col min="15346" max="15346" width="6.7109375" style="4" customWidth="1"/>
    <col min="15347" max="15586" width="9.140625" style="4"/>
    <col min="15587" max="15587" width="8.7109375" style="4" customWidth="1"/>
    <col min="15588" max="15588" width="37" style="4" customWidth="1"/>
    <col min="15589" max="15589" width="8.140625" style="4" customWidth="1"/>
    <col min="15590" max="15590" width="8.28515625" style="4" customWidth="1"/>
    <col min="15591" max="15592" width="7.5703125" style="4" customWidth="1"/>
    <col min="15593" max="15593" width="8.85546875" style="4" customWidth="1"/>
    <col min="15594" max="15594" width="7.85546875" style="4" customWidth="1"/>
    <col min="15595" max="15595" width="8.140625" style="4" customWidth="1"/>
    <col min="15596" max="15596" width="8" style="4" customWidth="1"/>
    <col min="15597" max="15598" width="8.7109375" style="4" customWidth="1"/>
    <col min="15599" max="15599" width="7.42578125" style="4" customWidth="1"/>
    <col min="15600" max="15600" width="7.5703125" style="4" customWidth="1"/>
    <col min="15601" max="15601" width="8.85546875" style="4" customWidth="1"/>
    <col min="15602" max="15602" width="6.7109375" style="4" customWidth="1"/>
    <col min="15603" max="15842" width="9.140625" style="4"/>
    <col min="15843" max="15843" width="8.7109375" style="4" customWidth="1"/>
    <col min="15844" max="15844" width="37" style="4" customWidth="1"/>
    <col min="15845" max="15845" width="8.140625" style="4" customWidth="1"/>
    <col min="15846" max="15846" width="8.28515625" style="4" customWidth="1"/>
    <col min="15847" max="15848" width="7.5703125" style="4" customWidth="1"/>
    <col min="15849" max="15849" width="8.85546875" style="4" customWidth="1"/>
    <col min="15850" max="15850" width="7.85546875" style="4" customWidth="1"/>
    <col min="15851" max="15851" width="8.140625" style="4" customWidth="1"/>
    <col min="15852" max="15852" width="8" style="4" customWidth="1"/>
    <col min="15853" max="15854" width="8.7109375" style="4" customWidth="1"/>
    <col min="15855" max="15855" width="7.42578125" style="4" customWidth="1"/>
    <col min="15856" max="15856" width="7.5703125" style="4" customWidth="1"/>
    <col min="15857" max="15857" width="8.85546875" style="4" customWidth="1"/>
    <col min="15858" max="15858" width="6.7109375" style="4" customWidth="1"/>
    <col min="15859" max="16098" width="9.140625" style="4"/>
    <col min="16099" max="16099" width="8.7109375" style="4" customWidth="1"/>
    <col min="16100" max="16100" width="37" style="4" customWidth="1"/>
    <col min="16101" max="16101" width="8.140625" style="4" customWidth="1"/>
    <col min="16102" max="16102" width="8.28515625" style="4" customWidth="1"/>
    <col min="16103" max="16104" width="7.5703125" style="4" customWidth="1"/>
    <col min="16105" max="16105" width="8.85546875" style="4" customWidth="1"/>
    <col min="16106" max="16106" width="7.85546875" style="4" customWidth="1"/>
    <col min="16107" max="16107" width="8.140625" style="4" customWidth="1"/>
    <col min="16108" max="16108" width="8" style="4" customWidth="1"/>
    <col min="16109" max="16110" width="8.7109375" style="4" customWidth="1"/>
    <col min="16111" max="16111" width="7.42578125" style="4" customWidth="1"/>
    <col min="16112" max="16112" width="7.5703125" style="4" customWidth="1"/>
    <col min="16113" max="16113" width="8.85546875" style="4" customWidth="1"/>
    <col min="16114" max="16114" width="6.7109375" style="4" customWidth="1"/>
    <col min="16115" max="16384" width="9.140625" style="4"/>
  </cols>
  <sheetData>
    <row r="1" spans="1:14" s="3" customFormat="1" x14ac:dyDescent="0.25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s="3" customFormat="1" x14ac:dyDescent="0.25">
      <c r="A2" s="37" t="s">
        <v>41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37.5" customHeight="1" x14ac:dyDescent="0.25">
      <c r="A3" s="34" t="s">
        <v>0</v>
      </c>
      <c r="B3" s="34" t="s">
        <v>12</v>
      </c>
      <c r="C3" s="35" t="s">
        <v>1</v>
      </c>
      <c r="D3" s="36"/>
      <c r="E3" s="36"/>
      <c r="F3" s="36"/>
      <c r="G3" s="36"/>
      <c r="H3" s="36"/>
      <c r="I3" s="44" t="s">
        <v>79</v>
      </c>
      <c r="J3" s="45"/>
      <c r="K3" s="46"/>
      <c r="L3" s="38" t="s">
        <v>80</v>
      </c>
      <c r="M3" s="39"/>
      <c r="N3" s="40"/>
    </row>
    <row r="4" spans="1:14" ht="48" customHeight="1" x14ac:dyDescent="0.25">
      <c r="A4" s="34"/>
      <c r="B4" s="34"/>
      <c r="C4" s="34" t="s">
        <v>2</v>
      </c>
      <c r="D4" s="34"/>
      <c r="E4" s="34" t="s">
        <v>3</v>
      </c>
      <c r="F4" s="34"/>
      <c r="G4" s="34" t="s">
        <v>81</v>
      </c>
      <c r="H4" s="34"/>
      <c r="I4" s="47"/>
      <c r="J4" s="48"/>
      <c r="K4" s="49"/>
      <c r="L4" s="41"/>
      <c r="M4" s="42"/>
      <c r="N4" s="43"/>
    </row>
    <row r="5" spans="1:14" x14ac:dyDescent="0.25">
      <c r="A5" s="34"/>
      <c r="B5" s="34"/>
      <c r="C5" s="19" t="s">
        <v>42</v>
      </c>
      <c r="D5" s="19" t="s">
        <v>43</v>
      </c>
      <c r="E5" s="19" t="s">
        <v>42</v>
      </c>
      <c r="F5" s="19" t="s">
        <v>43</v>
      </c>
      <c r="G5" s="19" t="s">
        <v>42</v>
      </c>
      <c r="H5" s="19" t="s">
        <v>43</v>
      </c>
      <c r="I5" s="19" t="s">
        <v>42</v>
      </c>
      <c r="J5" s="19" t="s">
        <v>43</v>
      </c>
      <c r="K5" s="20" t="s">
        <v>4</v>
      </c>
      <c r="L5" s="20" t="s">
        <v>42</v>
      </c>
      <c r="M5" s="20" t="s">
        <v>43</v>
      </c>
      <c r="N5" s="20" t="s">
        <v>4</v>
      </c>
    </row>
    <row r="6" spans="1:14" s="3" customFormat="1" ht="15.75" customHeight="1" x14ac:dyDescent="0.25">
      <c r="A6" s="31">
        <v>1</v>
      </c>
      <c r="B6" s="32">
        <v>2</v>
      </c>
      <c r="C6" s="31">
        <v>3</v>
      </c>
      <c r="D6" s="32">
        <v>4</v>
      </c>
      <c r="E6" s="31">
        <v>5</v>
      </c>
      <c r="F6" s="32">
        <v>6</v>
      </c>
      <c r="G6" s="31">
        <v>7</v>
      </c>
      <c r="H6" s="32">
        <v>8</v>
      </c>
      <c r="I6" s="31">
        <v>9</v>
      </c>
      <c r="J6" s="32">
        <v>10</v>
      </c>
      <c r="K6" s="31">
        <v>11</v>
      </c>
      <c r="L6" s="32">
        <v>12</v>
      </c>
      <c r="M6" s="31">
        <v>13</v>
      </c>
      <c r="N6" s="32">
        <v>14</v>
      </c>
    </row>
    <row r="7" spans="1:14" x14ac:dyDescent="0.25">
      <c r="A7" s="28" t="s">
        <v>49</v>
      </c>
      <c r="B7" s="5" t="s">
        <v>5</v>
      </c>
      <c r="C7" s="7"/>
      <c r="D7" s="7"/>
      <c r="E7" s="7"/>
      <c r="F7" s="7"/>
      <c r="G7" s="7"/>
      <c r="H7" s="7"/>
      <c r="I7" s="8"/>
      <c r="J7" s="8"/>
      <c r="K7" s="8"/>
      <c r="L7" s="21"/>
      <c r="M7" s="21"/>
      <c r="N7" s="21"/>
    </row>
    <row r="8" spans="1:14" x14ac:dyDescent="0.25">
      <c r="A8" s="23" t="s">
        <v>45</v>
      </c>
      <c r="B8" s="9" t="s">
        <v>44</v>
      </c>
      <c r="C8" s="6"/>
      <c r="D8" s="6"/>
      <c r="E8" s="6"/>
      <c r="F8" s="6"/>
      <c r="G8" s="6"/>
      <c r="H8" s="6"/>
      <c r="I8" s="10"/>
      <c r="J8" s="10"/>
      <c r="K8" s="8"/>
      <c r="L8" s="21">
        <v>1</v>
      </c>
      <c r="M8" s="21">
        <v>1</v>
      </c>
      <c r="N8" s="27">
        <f>SUM(L8:M8)</f>
        <v>2</v>
      </c>
    </row>
    <row r="9" spans="1:14" x14ac:dyDescent="0.25">
      <c r="A9" s="23" t="s">
        <v>46</v>
      </c>
      <c r="B9" s="9" t="s">
        <v>6</v>
      </c>
      <c r="C9" s="6">
        <v>505</v>
      </c>
      <c r="D9" s="6">
        <v>50</v>
      </c>
      <c r="E9" s="6"/>
      <c r="F9" s="6"/>
      <c r="G9" s="6"/>
      <c r="H9" s="6"/>
      <c r="I9" s="10">
        <f>C9+E9+G9</f>
        <v>505</v>
      </c>
      <c r="J9" s="10">
        <f>D9+F9+H9</f>
        <v>50</v>
      </c>
      <c r="K9" s="8">
        <f>SUM(I9:J9)</f>
        <v>555</v>
      </c>
      <c r="L9" s="21">
        <v>6</v>
      </c>
      <c r="M9" s="21"/>
      <c r="N9" s="27">
        <f t="shared" ref="N9:N41" si="0">SUM(L9:M9)</f>
        <v>6</v>
      </c>
    </row>
    <row r="10" spans="1:14" s="11" customFormat="1" x14ac:dyDescent="0.25">
      <c r="A10" s="24" t="s">
        <v>47</v>
      </c>
      <c r="B10" s="9" t="s">
        <v>7</v>
      </c>
      <c r="C10" s="6">
        <v>516</v>
      </c>
      <c r="D10" s="6">
        <v>100</v>
      </c>
      <c r="E10" s="6"/>
      <c r="F10" s="6"/>
      <c r="G10" s="6">
        <v>33</v>
      </c>
      <c r="H10" s="6"/>
      <c r="I10" s="10">
        <f>C10+E10+G10</f>
        <v>549</v>
      </c>
      <c r="J10" s="10">
        <f>D10+F10+H10</f>
        <v>100</v>
      </c>
      <c r="K10" s="8">
        <f>SUM(I10:J10)</f>
        <v>649</v>
      </c>
      <c r="L10" s="22">
        <v>11</v>
      </c>
      <c r="M10" s="22">
        <v>7</v>
      </c>
      <c r="N10" s="27">
        <f t="shared" si="0"/>
        <v>18</v>
      </c>
    </row>
    <row r="11" spans="1:14" x14ac:dyDescent="0.25">
      <c r="A11" s="29" t="s">
        <v>50</v>
      </c>
      <c r="B11" s="5" t="s">
        <v>8</v>
      </c>
      <c r="C11" s="7"/>
      <c r="D11" s="7"/>
      <c r="E11" s="7"/>
      <c r="F11" s="7"/>
      <c r="G11" s="7"/>
      <c r="H11" s="7"/>
      <c r="I11" s="8"/>
      <c r="J11" s="8"/>
      <c r="K11" s="8"/>
      <c r="L11" s="21"/>
      <c r="M11" s="21"/>
      <c r="N11" s="27"/>
    </row>
    <row r="12" spans="1:14" x14ac:dyDescent="0.25">
      <c r="A12" s="24" t="s">
        <v>48</v>
      </c>
      <c r="B12" s="12" t="s">
        <v>9</v>
      </c>
      <c r="C12" s="6">
        <v>420</v>
      </c>
      <c r="D12" s="6">
        <v>35</v>
      </c>
      <c r="E12" s="6">
        <v>20</v>
      </c>
      <c r="F12" s="6"/>
      <c r="G12" s="6">
        <v>25</v>
      </c>
      <c r="H12" s="6"/>
      <c r="I12" s="10">
        <f>C12+E12+G12</f>
        <v>465</v>
      </c>
      <c r="J12" s="10">
        <f>D12+F12+H12</f>
        <v>35</v>
      </c>
      <c r="K12" s="8">
        <f>SUM(I12:J12)</f>
        <v>500</v>
      </c>
      <c r="L12" s="21">
        <v>26</v>
      </c>
      <c r="M12" s="21">
        <v>1</v>
      </c>
      <c r="N12" s="27">
        <f t="shared" si="0"/>
        <v>27</v>
      </c>
    </row>
    <row r="13" spans="1:14" x14ac:dyDescent="0.25">
      <c r="A13" s="24" t="s">
        <v>51</v>
      </c>
      <c r="B13" s="9" t="s">
        <v>10</v>
      </c>
      <c r="C13" s="6">
        <v>35</v>
      </c>
      <c r="D13" s="6"/>
      <c r="E13" s="6"/>
      <c r="F13" s="6"/>
      <c r="G13" s="6"/>
      <c r="H13" s="6"/>
      <c r="I13" s="10">
        <f>C13+E13+G13</f>
        <v>35</v>
      </c>
      <c r="J13" s="10"/>
      <c r="K13" s="8">
        <f>SUM(I13:J13)</f>
        <v>35</v>
      </c>
      <c r="L13" s="21"/>
      <c r="M13" s="21"/>
      <c r="N13" s="27"/>
    </row>
    <row r="14" spans="1:14" x14ac:dyDescent="0.25">
      <c r="A14" s="24" t="s">
        <v>52</v>
      </c>
      <c r="B14" s="9" t="s">
        <v>13</v>
      </c>
      <c r="C14" s="6">
        <v>15</v>
      </c>
      <c r="D14" s="6"/>
      <c r="E14" s="6"/>
      <c r="F14" s="6"/>
      <c r="G14" s="6"/>
      <c r="H14" s="6"/>
      <c r="I14" s="10">
        <f>C14+E14+G14</f>
        <v>15</v>
      </c>
      <c r="J14" s="10"/>
      <c r="K14" s="8">
        <f>SUM(I14:J14)</f>
        <v>15</v>
      </c>
      <c r="L14" s="21"/>
      <c r="M14" s="21"/>
      <c r="N14" s="27"/>
    </row>
    <row r="15" spans="1:14" x14ac:dyDescent="0.25">
      <c r="A15" s="24" t="s">
        <v>53</v>
      </c>
      <c r="B15" s="12" t="s">
        <v>14</v>
      </c>
      <c r="C15" s="6">
        <v>15</v>
      </c>
      <c r="D15" s="6"/>
      <c r="E15" s="6"/>
      <c r="F15" s="6"/>
      <c r="G15" s="6">
        <v>5</v>
      </c>
      <c r="H15" s="6"/>
      <c r="I15" s="10">
        <f>C15+E15+G15</f>
        <v>20</v>
      </c>
      <c r="J15" s="10"/>
      <c r="K15" s="8">
        <f>SUM(I15:J15)</f>
        <v>20</v>
      </c>
      <c r="L15" s="21"/>
      <c r="M15" s="21"/>
      <c r="N15" s="27"/>
    </row>
    <row r="16" spans="1:14" x14ac:dyDescent="0.25">
      <c r="A16" s="28" t="s">
        <v>54</v>
      </c>
      <c r="B16" s="5" t="s">
        <v>15</v>
      </c>
      <c r="C16" s="7"/>
      <c r="D16" s="7"/>
      <c r="E16" s="7"/>
      <c r="F16" s="7"/>
      <c r="G16" s="7"/>
      <c r="H16" s="7"/>
      <c r="I16" s="8"/>
      <c r="J16" s="8"/>
      <c r="K16" s="8"/>
      <c r="L16" s="21"/>
      <c r="M16" s="21"/>
      <c r="N16" s="27"/>
    </row>
    <row r="17" spans="1:14" x14ac:dyDescent="0.25">
      <c r="A17" s="24" t="s">
        <v>55</v>
      </c>
      <c r="B17" s="12" t="s">
        <v>16</v>
      </c>
      <c r="C17" s="13">
        <v>48</v>
      </c>
      <c r="D17" s="13"/>
      <c r="E17" s="13"/>
      <c r="F17" s="13"/>
      <c r="G17" s="13"/>
      <c r="H17" s="13"/>
      <c r="I17" s="10">
        <f>C17+E17+G17</f>
        <v>48</v>
      </c>
      <c r="J17" s="10"/>
      <c r="K17" s="8">
        <f>SUM(I17:J17)</f>
        <v>48</v>
      </c>
      <c r="L17" s="21">
        <v>5</v>
      </c>
      <c r="M17" s="21"/>
      <c r="N17" s="27">
        <f t="shared" si="0"/>
        <v>5</v>
      </c>
    </row>
    <row r="18" spans="1:14" x14ac:dyDescent="0.25">
      <c r="A18" s="24" t="s">
        <v>56</v>
      </c>
      <c r="B18" s="12" t="s">
        <v>17</v>
      </c>
      <c r="C18" s="13">
        <v>50</v>
      </c>
      <c r="D18" s="13">
        <v>17</v>
      </c>
      <c r="E18" s="13"/>
      <c r="F18" s="13"/>
      <c r="G18" s="13"/>
      <c r="H18" s="13"/>
      <c r="I18" s="10">
        <f>C18+E18+G18</f>
        <v>50</v>
      </c>
      <c r="J18" s="10">
        <f>D18+F18+H18</f>
        <v>17</v>
      </c>
      <c r="K18" s="8">
        <f>SUM(I18:J18)</f>
        <v>67</v>
      </c>
      <c r="L18" s="21">
        <v>4</v>
      </c>
      <c r="M18" s="21">
        <v>1</v>
      </c>
      <c r="N18" s="27">
        <f t="shared" si="0"/>
        <v>5</v>
      </c>
    </row>
    <row r="19" spans="1:14" x14ac:dyDescent="0.25">
      <c r="A19" s="24" t="s">
        <v>57</v>
      </c>
      <c r="B19" s="12" t="s">
        <v>18</v>
      </c>
      <c r="C19" s="13">
        <v>17</v>
      </c>
      <c r="D19" s="13"/>
      <c r="E19" s="13"/>
      <c r="F19" s="13"/>
      <c r="G19" s="13"/>
      <c r="H19" s="13"/>
      <c r="I19" s="10">
        <f>C19+E19+G19</f>
        <v>17</v>
      </c>
      <c r="J19" s="10"/>
      <c r="K19" s="8">
        <f>SUM(I19:J19)</f>
        <v>17</v>
      </c>
      <c r="L19" s="21">
        <v>1</v>
      </c>
      <c r="M19" s="21"/>
      <c r="N19" s="27">
        <f t="shared" si="0"/>
        <v>1</v>
      </c>
    </row>
    <row r="20" spans="1:14" x14ac:dyDescent="0.25">
      <c r="A20" s="24" t="s">
        <v>58</v>
      </c>
      <c r="B20" s="12" t="s">
        <v>19</v>
      </c>
      <c r="C20" s="13">
        <v>37</v>
      </c>
      <c r="D20" s="13"/>
      <c r="E20" s="13"/>
      <c r="F20" s="13"/>
      <c r="G20" s="13"/>
      <c r="H20" s="13"/>
      <c r="I20" s="10">
        <f>C20+E20+G20</f>
        <v>37</v>
      </c>
      <c r="J20" s="10"/>
      <c r="K20" s="8">
        <f>SUM(I20:J20)</f>
        <v>37</v>
      </c>
      <c r="L20" s="21">
        <v>2</v>
      </c>
      <c r="M20" s="21"/>
      <c r="N20" s="27">
        <f t="shared" si="0"/>
        <v>2</v>
      </c>
    </row>
    <row r="21" spans="1:14" x14ac:dyDescent="0.25">
      <c r="A21" s="24" t="s">
        <v>59</v>
      </c>
      <c r="B21" s="12" t="s">
        <v>20</v>
      </c>
      <c r="C21" s="13"/>
      <c r="D21" s="13"/>
      <c r="E21" s="13"/>
      <c r="F21" s="13"/>
      <c r="G21" s="13"/>
      <c r="H21" s="13"/>
      <c r="I21" s="13"/>
      <c r="J21" s="13"/>
      <c r="K21" s="15"/>
      <c r="L21" s="21">
        <v>6</v>
      </c>
      <c r="M21" s="21">
        <v>6</v>
      </c>
      <c r="N21" s="27">
        <f t="shared" si="0"/>
        <v>12</v>
      </c>
    </row>
    <row r="22" spans="1:14" x14ac:dyDescent="0.25">
      <c r="A22" s="24"/>
      <c r="B22" s="12" t="s">
        <v>20</v>
      </c>
      <c r="C22" s="13"/>
      <c r="D22" s="13"/>
      <c r="E22" s="13">
        <v>111</v>
      </c>
      <c r="F22" s="13"/>
      <c r="G22" s="13"/>
      <c r="H22" s="13"/>
      <c r="I22" s="10">
        <f>C22+E22+G22</f>
        <v>111</v>
      </c>
      <c r="J22" s="10"/>
      <c r="K22" s="8">
        <f>SUM(I22:J22)</f>
        <v>111</v>
      </c>
      <c r="L22" s="21"/>
      <c r="M22" s="21"/>
      <c r="N22" s="27"/>
    </row>
    <row r="23" spans="1:14" x14ac:dyDescent="0.25">
      <c r="A23" s="24" t="s">
        <v>60</v>
      </c>
      <c r="B23" s="14" t="s">
        <v>21</v>
      </c>
      <c r="C23" s="13">
        <v>49</v>
      </c>
      <c r="D23" s="13"/>
      <c r="E23" s="13"/>
      <c r="F23" s="13"/>
      <c r="G23" s="13"/>
      <c r="H23" s="13"/>
      <c r="I23" s="10">
        <f>C23+E23+G23</f>
        <v>49</v>
      </c>
      <c r="J23" s="10"/>
      <c r="K23" s="8">
        <f>SUM(I23:J23)</f>
        <v>49</v>
      </c>
      <c r="L23" s="21">
        <v>1</v>
      </c>
      <c r="M23" s="21"/>
      <c r="N23" s="27">
        <f t="shared" si="0"/>
        <v>1</v>
      </c>
    </row>
    <row r="24" spans="1:14" x14ac:dyDescent="0.25">
      <c r="A24" s="24" t="s">
        <v>61</v>
      </c>
      <c r="B24" s="12" t="s">
        <v>22</v>
      </c>
      <c r="C24" s="13">
        <v>93</v>
      </c>
      <c r="D24" s="13"/>
      <c r="E24" s="13"/>
      <c r="F24" s="13"/>
      <c r="G24" s="13"/>
      <c r="H24" s="13"/>
      <c r="I24" s="10">
        <f>C24+E24+G24</f>
        <v>93</v>
      </c>
      <c r="J24" s="10"/>
      <c r="K24" s="8">
        <f>SUM(I24:J24)</f>
        <v>93</v>
      </c>
      <c r="L24" s="21">
        <v>2</v>
      </c>
      <c r="M24" s="21">
        <v>2</v>
      </c>
      <c r="N24" s="27">
        <f t="shared" si="0"/>
        <v>4</v>
      </c>
    </row>
    <row r="25" spans="1:14" x14ac:dyDescent="0.25">
      <c r="A25" s="28" t="s">
        <v>62</v>
      </c>
      <c r="B25" s="5" t="s">
        <v>23</v>
      </c>
      <c r="C25" s="15"/>
      <c r="D25" s="15"/>
      <c r="E25" s="15"/>
      <c r="F25" s="15"/>
      <c r="G25" s="15"/>
      <c r="H25" s="15"/>
      <c r="I25" s="1"/>
      <c r="J25" s="1"/>
      <c r="K25" s="1"/>
      <c r="L25" s="21"/>
      <c r="M25" s="21"/>
      <c r="N25" s="27"/>
    </row>
    <row r="26" spans="1:14" x14ac:dyDescent="0.25">
      <c r="A26" s="26" t="s">
        <v>63</v>
      </c>
      <c r="B26" s="14" t="s">
        <v>24</v>
      </c>
      <c r="C26" s="13">
        <v>57</v>
      </c>
      <c r="D26" s="13">
        <v>25</v>
      </c>
      <c r="E26" s="13"/>
      <c r="F26" s="13"/>
      <c r="G26" s="13"/>
      <c r="H26" s="13"/>
      <c r="I26" s="10">
        <f t="shared" ref="I26:J28" si="1">C26+E26+G26</f>
        <v>57</v>
      </c>
      <c r="J26" s="10">
        <f t="shared" si="1"/>
        <v>25</v>
      </c>
      <c r="K26" s="8">
        <f>SUM(I26:J26)</f>
        <v>82</v>
      </c>
      <c r="L26" s="21">
        <v>1</v>
      </c>
      <c r="M26" s="21">
        <v>1</v>
      </c>
      <c r="N26" s="27">
        <f t="shared" si="0"/>
        <v>2</v>
      </c>
    </row>
    <row r="27" spans="1:14" x14ac:dyDescent="0.25">
      <c r="A27" s="26" t="s">
        <v>64</v>
      </c>
      <c r="B27" s="14" t="s">
        <v>25</v>
      </c>
      <c r="C27" s="13">
        <v>85</v>
      </c>
      <c r="D27" s="13">
        <v>15</v>
      </c>
      <c r="E27" s="13"/>
      <c r="F27" s="13"/>
      <c r="G27" s="13">
        <v>7</v>
      </c>
      <c r="H27" s="13"/>
      <c r="I27" s="10">
        <f t="shared" si="1"/>
        <v>92</v>
      </c>
      <c r="J27" s="10">
        <f t="shared" si="1"/>
        <v>15</v>
      </c>
      <c r="K27" s="8">
        <f>SUM(I27:J27)</f>
        <v>107</v>
      </c>
      <c r="L27" s="21">
        <v>4</v>
      </c>
      <c r="M27" s="21"/>
      <c r="N27" s="27">
        <f t="shared" si="0"/>
        <v>4</v>
      </c>
    </row>
    <row r="28" spans="1:14" x14ac:dyDescent="0.25">
      <c r="A28" s="26" t="s">
        <v>65</v>
      </c>
      <c r="B28" s="14" t="s">
        <v>26</v>
      </c>
      <c r="C28" s="13">
        <v>177</v>
      </c>
      <c r="D28" s="13">
        <v>40</v>
      </c>
      <c r="E28" s="13"/>
      <c r="F28" s="13"/>
      <c r="G28" s="13"/>
      <c r="H28" s="13"/>
      <c r="I28" s="10">
        <f t="shared" si="1"/>
        <v>177</v>
      </c>
      <c r="J28" s="10">
        <f t="shared" si="1"/>
        <v>40</v>
      </c>
      <c r="K28" s="8">
        <f>SUM(I28:J28)</f>
        <v>217</v>
      </c>
      <c r="L28" s="21">
        <v>1</v>
      </c>
      <c r="M28" s="21"/>
      <c r="N28" s="27">
        <f t="shared" si="0"/>
        <v>1</v>
      </c>
    </row>
    <row r="29" spans="1:14" x14ac:dyDescent="0.25">
      <c r="A29" s="26" t="s">
        <v>66</v>
      </c>
      <c r="B29" s="14" t="s">
        <v>27</v>
      </c>
      <c r="C29" s="13">
        <v>30</v>
      </c>
      <c r="D29" s="13"/>
      <c r="E29" s="13"/>
      <c r="F29" s="13"/>
      <c r="G29" s="13">
        <v>5</v>
      </c>
      <c r="H29" s="13"/>
      <c r="I29" s="10">
        <f>C29+E29+G29</f>
        <v>35</v>
      </c>
      <c r="J29" s="10"/>
      <c r="K29" s="8">
        <f>SUM(I29:J29)</f>
        <v>35</v>
      </c>
      <c r="L29" s="21">
        <v>7</v>
      </c>
      <c r="M29" s="21"/>
      <c r="N29" s="27">
        <f t="shared" si="0"/>
        <v>7</v>
      </c>
    </row>
    <row r="30" spans="1:14" x14ac:dyDescent="0.25">
      <c r="A30" s="26" t="s">
        <v>67</v>
      </c>
      <c r="B30" s="14" t="s">
        <v>28</v>
      </c>
      <c r="C30" s="13">
        <v>350</v>
      </c>
      <c r="D30" s="13">
        <v>140</v>
      </c>
      <c r="E30" s="13"/>
      <c r="F30" s="13"/>
      <c r="G30" s="13"/>
      <c r="H30" s="13"/>
      <c r="I30" s="10">
        <f>C30+E30+G30</f>
        <v>350</v>
      </c>
      <c r="J30" s="10">
        <f>D30+F30+H30</f>
        <v>140</v>
      </c>
      <c r="K30" s="8">
        <f>SUM(I30:J30)</f>
        <v>490</v>
      </c>
      <c r="L30" s="21">
        <v>13</v>
      </c>
      <c r="M30" s="21">
        <v>1</v>
      </c>
      <c r="N30" s="27">
        <f t="shared" si="0"/>
        <v>14</v>
      </c>
    </row>
    <row r="31" spans="1:14" x14ac:dyDescent="0.25">
      <c r="A31" s="28" t="s">
        <v>68</v>
      </c>
      <c r="B31" s="5" t="s">
        <v>29</v>
      </c>
      <c r="C31" s="15"/>
      <c r="D31" s="15"/>
      <c r="E31" s="15"/>
      <c r="F31" s="15"/>
      <c r="G31" s="15"/>
      <c r="H31" s="15"/>
      <c r="I31" s="8"/>
      <c r="J31" s="8"/>
      <c r="K31" s="8"/>
      <c r="L31" s="21"/>
      <c r="M31" s="21"/>
      <c r="N31" s="27"/>
    </row>
    <row r="32" spans="1:14" x14ac:dyDescent="0.25">
      <c r="A32" s="26" t="s">
        <v>69</v>
      </c>
      <c r="B32" s="14" t="s">
        <v>30</v>
      </c>
      <c r="C32" s="13">
        <v>38</v>
      </c>
      <c r="D32" s="13"/>
      <c r="E32" s="13"/>
      <c r="F32" s="13"/>
      <c r="G32" s="13"/>
      <c r="H32" s="13"/>
      <c r="I32" s="10">
        <f>C32+E32+G32</f>
        <v>38</v>
      </c>
      <c r="J32" s="10"/>
      <c r="K32" s="8">
        <f>SUM(I32:J32)</f>
        <v>38</v>
      </c>
      <c r="L32" s="21">
        <v>1</v>
      </c>
      <c r="M32" s="21">
        <v>1</v>
      </c>
      <c r="N32" s="27">
        <f t="shared" si="0"/>
        <v>2</v>
      </c>
    </row>
    <row r="33" spans="1:14" x14ac:dyDescent="0.25">
      <c r="A33" s="26" t="s">
        <v>70</v>
      </c>
      <c r="B33" s="14" t="s">
        <v>31</v>
      </c>
      <c r="C33" s="13">
        <v>22</v>
      </c>
      <c r="D33" s="13"/>
      <c r="E33" s="13"/>
      <c r="F33" s="13"/>
      <c r="G33" s="13"/>
      <c r="H33" s="13"/>
      <c r="I33" s="10">
        <f>C33+E33+G33</f>
        <v>22</v>
      </c>
      <c r="J33" s="10"/>
      <c r="K33" s="8">
        <f>SUM(I33:J33)</f>
        <v>22</v>
      </c>
      <c r="L33" s="21"/>
      <c r="M33" s="21"/>
      <c r="N33" s="27"/>
    </row>
    <row r="34" spans="1:14" x14ac:dyDescent="0.25">
      <c r="A34" s="26" t="s">
        <v>71</v>
      </c>
      <c r="B34" s="14" t="s">
        <v>32</v>
      </c>
      <c r="C34" s="13">
        <v>191</v>
      </c>
      <c r="D34" s="13"/>
      <c r="E34" s="13"/>
      <c r="F34" s="13"/>
      <c r="G34" s="13"/>
      <c r="H34" s="13"/>
      <c r="I34" s="10">
        <f>C34+E34+G34</f>
        <v>191</v>
      </c>
      <c r="J34" s="10"/>
      <c r="K34" s="8">
        <f>SUM(I34:J34)</f>
        <v>191</v>
      </c>
      <c r="L34" s="21">
        <v>6</v>
      </c>
      <c r="M34" s="21">
        <v>2</v>
      </c>
      <c r="N34" s="27">
        <f t="shared" si="0"/>
        <v>8</v>
      </c>
    </row>
    <row r="35" spans="1:14" x14ac:dyDescent="0.25">
      <c r="A35" s="26" t="s">
        <v>72</v>
      </c>
      <c r="B35" s="14" t="s">
        <v>33</v>
      </c>
      <c r="C35" s="13">
        <v>40</v>
      </c>
      <c r="D35" s="13"/>
      <c r="E35" s="13"/>
      <c r="F35" s="13"/>
      <c r="G35" s="13"/>
      <c r="H35" s="13"/>
      <c r="I35" s="10">
        <f>C35+E35+G35</f>
        <v>40</v>
      </c>
      <c r="J35" s="10"/>
      <c r="K35" s="8">
        <f>SUM(I35:J35)</f>
        <v>40</v>
      </c>
      <c r="L35" s="21"/>
      <c r="M35" s="21"/>
      <c r="N35" s="27"/>
    </row>
    <row r="36" spans="1:14" x14ac:dyDescent="0.25">
      <c r="A36" s="28" t="s">
        <v>73</v>
      </c>
      <c r="B36" s="16" t="s">
        <v>34</v>
      </c>
      <c r="C36" s="15"/>
      <c r="D36" s="13"/>
      <c r="E36" s="13"/>
      <c r="F36" s="13"/>
      <c r="G36" s="13"/>
      <c r="H36" s="13"/>
      <c r="I36" s="8"/>
      <c r="J36" s="8"/>
      <c r="K36" s="8"/>
      <c r="L36" s="21"/>
      <c r="M36" s="21"/>
      <c r="N36" s="27"/>
    </row>
    <row r="37" spans="1:14" x14ac:dyDescent="0.25">
      <c r="A37" s="26" t="s">
        <v>74</v>
      </c>
      <c r="B37" s="17" t="s">
        <v>35</v>
      </c>
      <c r="C37" s="13">
        <v>15</v>
      </c>
      <c r="D37" s="13"/>
      <c r="E37" s="13"/>
      <c r="F37" s="13"/>
      <c r="G37" s="13"/>
      <c r="H37" s="13"/>
      <c r="I37" s="10">
        <f>C37+E37+G37</f>
        <v>15</v>
      </c>
      <c r="J37" s="10"/>
      <c r="K37" s="8">
        <f>SUM(I37:J37)</f>
        <v>15</v>
      </c>
      <c r="L37" s="21"/>
      <c r="M37" s="21"/>
      <c r="N37" s="27"/>
    </row>
    <row r="38" spans="1:14" x14ac:dyDescent="0.25">
      <c r="A38" s="26" t="s">
        <v>75</v>
      </c>
      <c r="B38" s="17" t="s">
        <v>36</v>
      </c>
      <c r="C38" s="13">
        <v>17</v>
      </c>
      <c r="D38" s="13"/>
      <c r="E38" s="13"/>
      <c r="F38" s="13"/>
      <c r="G38" s="13"/>
      <c r="H38" s="13"/>
      <c r="I38" s="10">
        <f>C38+E38+G38</f>
        <v>17</v>
      </c>
      <c r="J38" s="10"/>
      <c r="K38" s="8">
        <f>SUM(I38:J38)</f>
        <v>17</v>
      </c>
      <c r="L38" s="21">
        <v>1</v>
      </c>
      <c r="M38" s="21">
        <v>1</v>
      </c>
      <c r="N38" s="27">
        <f t="shared" si="0"/>
        <v>2</v>
      </c>
    </row>
    <row r="39" spans="1:14" x14ac:dyDescent="0.25">
      <c r="A39" s="26" t="s">
        <v>76</v>
      </c>
      <c r="B39" s="17" t="s">
        <v>37</v>
      </c>
      <c r="C39" s="13">
        <v>15</v>
      </c>
      <c r="D39" s="13"/>
      <c r="E39" s="13"/>
      <c r="F39" s="13"/>
      <c r="G39" s="13"/>
      <c r="H39" s="13"/>
      <c r="I39" s="10">
        <f>C39+E39+G39</f>
        <v>15</v>
      </c>
      <c r="J39" s="10"/>
      <c r="K39" s="8">
        <f>SUM(I39:J39)</f>
        <v>15</v>
      </c>
      <c r="L39" s="21"/>
      <c r="M39" s="21"/>
      <c r="N39" s="27"/>
    </row>
    <row r="40" spans="1:14" x14ac:dyDescent="0.25">
      <c r="A40" s="28" t="s">
        <v>77</v>
      </c>
      <c r="B40" s="16" t="s">
        <v>38</v>
      </c>
      <c r="C40" s="15"/>
      <c r="D40" s="15"/>
      <c r="E40" s="15"/>
      <c r="F40" s="15"/>
      <c r="G40" s="15"/>
      <c r="H40" s="15"/>
      <c r="I40" s="15"/>
      <c r="J40" s="1"/>
      <c r="K40" s="1"/>
      <c r="L40" s="21"/>
      <c r="M40" s="21"/>
      <c r="N40" s="27"/>
    </row>
    <row r="41" spans="1:14" x14ac:dyDescent="0.25">
      <c r="A41" s="26" t="s">
        <v>78</v>
      </c>
      <c r="B41" s="17" t="s">
        <v>39</v>
      </c>
      <c r="C41" s="13">
        <v>20</v>
      </c>
      <c r="D41" s="13">
        <v>17</v>
      </c>
      <c r="E41" s="13"/>
      <c r="F41" s="13"/>
      <c r="G41" s="13"/>
      <c r="H41" s="13"/>
      <c r="I41" s="10">
        <f>C41+E41+G41</f>
        <v>20</v>
      </c>
      <c r="J41" s="10">
        <f>D41+F41+H41</f>
        <v>17</v>
      </c>
      <c r="K41" s="8">
        <f>SUM(I41:J41)</f>
        <v>37</v>
      </c>
      <c r="L41" s="21">
        <v>2</v>
      </c>
      <c r="M41" s="21">
        <v>1</v>
      </c>
      <c r="N41" s="27">
        <f t="shared" si="0"/>
        <v>3</v>
      </c>
    </row>
    <row r="42" spans="1:14" x14ac:dyDescent="0.25">
      <c r="A42" s="25"/>
      <c r="B42" s="18" t="s">
        <v>11</v>
      </c>
      <c r="C42" s="2">
        <f t="shared" ref="C42:M42" si="2">SUM(C8:C41)</f>
        <v>2857</v>
      </c>
      <c r="D42" s="2">
        <f t="shared" si="2"/>
        <v>439</v>
      </c>
      <c r="E42" s="2">
        <f t="shared" si="2"/>
        <v>131</v>
      </c>
      <c r="F42" s="2"/>
      <c r="G42" s="2">
        <f t="shared" si="2"/>
        <v>75</v>
      </c>
      <c r="H42" s="2"/>
      <c r="I42" s="2">
        <f t="shared" si="2"/>
        <v>3063</v>
      </c>
      <c r="J42" s="2">
        <f t="shared" si="2"/>
        <v>439</v>
      </c>
      <c r="K42" s="2">
        <f t="shared" si="2"/>
        <v>3502</v>
      </c>
      <c r="L42" s="2">
        <f t="shared" si="2"/>
        <v>101</v>
      </c>
      <c r="M42" s="2">
        <f t="shared" si="2"/>
        <v>25</v>
      </c>
      <c r="N42" s="2">
        <f>SUM(N8:N41)</f>
        <v>126</v>
      </c>
    </row>
    <row r="43" spans="1:14" x14ac:dyDescent="0.25">
      <c r="A43" s="30" t="s">
        <v>82</v>
      </c>
    </row>
    <row r="44" spans="1:14" x14ac:dyDescent="0.25">
      <c r="A44" s="30"/>
    </row>
  </sheetData>
  <mergeCells count="10">
    <mergeCell ref="A1:N1"/>
    <mergeCell ref="G4:H4"/>
    <mergeCell ref="A3:A5"/>
    <mergeCell ref="B3:B5"/>
    <mergeCell ref="C4:D4"/>
    <mergeCell ref="E4:F4"/>
    <mergeCell ref="C3:H3"/>
    <mergeCell ref="A2:N2"/>
    <mergeCell ref="L3:N4"/>
    <mergeCell ref="I3:K4"/>
  </mergeCells>
  <printOptions horizontalCentered="1"/>
  <pageMargins left="0.118110236220472" right="0.118110236220472" top="5.1181101999999999E-2" bottom="0" header="0" footer="0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2022-03-28T13:36:51Z</cp:lastPrinted>
  <dcterms:created xsi:type="dcterms:W3CDTF">2020-01-13T14:15:36Z</dcterms:created>
  <dcterms:modified xsi:type="dcterms:W3CDTF">2022-03-28T13:43:05Z</dcterms:modified>
</cp:coreProperties>
</file>